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eLivro" defaultThemeVersion="124226"/>
  <bookViews>
    <workbookView xWindow="120" yWindow="105" windowWidth="7245" windowHeight="4245"/>
  </bookViews>
  <sheets>
    <sheet name="Resumo Mensal" sheetId="2" r:id="rId1"/>
    <sheet name="Resumo Acumulado" sheetId="3" r:id="rId2"/>
    <sheet name="Detalhe Oferta" sheetId="7" r:id="rId3"/>
    <sheet name="Detalhe Ocupação" sheetId="8" r:id="rId4"/>
    <sheet name="Detalhe Velocidades Eurotram" sheetId="9" r:id="rId5"/>
    <sheet name="Detalhe Velocidades Tram train" sheetId="10" r:id="rId6"/>
    <sheet name="Detalhe Procura" sheetId="11" r:id="rId7"/>
    <sheet name="Validações Mensal" sheetId="12" r:id="rId8"/>
    <sheet name="Validações Acumulado" sheetId="13" r:id="rId9"/>
    <sheet name="Utilização Titulos" sheetId="14" r:id="rId10"/>
  </sheet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Eurotram'!$D$4:$M$70</definedName>
    <definedName name="_xlnm.Print_Area" localSheetId="5">'Detalhe Velocidades Tram train'!$D$4:$M$51</definedName>
    <definedName name="_xlnm.Print_Area" localSheetId="1">'Resumo Acumulado'!$A$1:$J$52</definedName>
    <definedName name="_xlnm.Print_Area" localSheetId="0">'Resumo Mensal'!$A$2:$J$51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Eurotram'!$4:$15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E50" i="13"/>
  <c r="E32"/>
  <c r="E31"/>
  <c r="E29"/>
  <c r="E28"/>
  <c r="E26"/>
  <c r="E25"/>
  <c r="E24"/>
  <c r="E23"/>
  <c r="D34"/>
  <c r="D52" s="1"/>
  <c r="E14"/>
  <c r="E13"/>
  <c r="E12"/>
  <c r="D34" i="12"/>
  <c r="D52" s="1"/>
  <c r="E48" i="13" l="1"/>
  <c r="E44"/>
  <c r="E46"/>
  <c r="E41"/>
  <c r="E43"/>
  <c r="E45"/>
  <c r="E47"/>
  <c r="E49"/>
  <c r="E40"/>
  <c r="E42"/>
  <c r="E50" i="12"/>
  <c r="E49"/>
  <c r="E41"/>
  <c r="E48"/>
  <c r="E44"/>
  <c r="E46"/>
  <c r="E43"/>
  <c r="E45"/>
  <c r="E47"/>
  <c r="E40"/>
  <c r="E42"/>
  <c r="R8"/>
  <c r="R7"/>
  <c r="R9"/>
  <c r="M5" i="10" l="1"/>
  <c r="M5" i="9"/>
  <c r="N2" i="8"/>
  <c r="R2" i="7"/>
  <c r="J2" i="3"/>
  <c r="A10" i="8" l="1"/>
  <c r="A11" s="1"/>
  <c r="A12" l="1"/>
  <c r="A13" l="1"/>
  <c r="A14" l="1"/>
  <c r="A15" l="1"/>
  <c r="A16" l="1"/>
  <c r="A17" l="1"/>
  <c r="A18" l="1"/>
</calcChain>
</file>

<file path=xl/connections.xml><?xml version="1.0" encoding="utf-8"?>
<connections xmlns="http://schemas.openxmlformats.org/spreadsheetml/2006/main">
  <connection id="1" odcFile="C:\Programas\Microsoft Office\Office12\QUERIES\Cotações de Acções pelo MoneyCentral Investor da MSN.iqy" name="Cotações de Acções pelo MoneyCentral Investor da MSN" type="4" refreshedVersion="0" background="1">
    <webPr parsePre="1" consecutive="1" url="http://moneycentral.msn.com/investor/external/excel/quotes.asp?SYMBOL=[&quot;QUOTE0&quot;,&quot;Introduza os símbolos referentes às acções da Bolsa do MS Investor separados por vírgulas.&quot;]" htmlFormat="all"/>
    <parameters count="1">
      <parameter name="QUOTE0" prompt="Introduza os símbolos referentes às acções da Bolsa do MS Investor separados por vírgulas."/>
    </parameters>
  </connection>
</connections>
</file>

<file path=xl/sharedStrings.xml><?xml version="1.0" encoding="utf-8"?>
<sst xmlns="http://schemas.openxmlformats.org/spreadsheetml/2006/main" count="892" uniqueCount="423">
  <si>
    <t>Outros</t>
  </si>
  <si>
    <t>Total</t>
  </si>
  <si>
    <t>Global</t>
  </si>
  <si>
    <t>Mês</t>
  </si>
  <si>
    <t>Janeiro</t>
  </si>
  <si>
    <t>Jan</t>
  </si>
  <si>
    <t>Fevereiro</t>
  </si>
  <si>
    <t>Fev</t>
  </si>
  <si>
    <t>Oferta</t>
  </si>
  <si>
    <t>Procura</t>
  </si>
  <si>
    <t>Março</t>
  </si>
  <si>
    <t>Mar</t>
  </si>
  <si>
    <t>Abril</t>
  </si>
  <si>
    <t>Abr</t>
  </si>
  <si>
    <t>Veículos km</t>
  </si>
  <si>
    <t>Validações</t>
  </si>
  <si>
    <t>Maio</t>
  </si>
  <si>
    <t>Mai</t>
  </si>
  <si>
    <t>Lugares km</t>
  </si>
  <si>
    <t>Junho</t>
  </si>
  <si>
    <t>Jun</t>
  </si>
  <si>
    <t>Lugares km - Livres</t>
  </si>
  <si>
    <t>Julho</t>
  </si>
  <si>
    <t>Jul</t>
  </si>
  <si>
    <t>Lugares km - Ocupados</t>
  </si>
  <si>
    <t>Passageiros km</t>
  </si>
  <si>
    <t>Agosto</t>
  </si>
  <si>
    <t>Ago</t>
  </si>
  <si>
    <t>Veículos horas</t>
  </si>
  <si>
    <t>Percurso médio</t>
  </si>
  <si>
    <t>Setembro</t>
  </si>
  <si>
    <t>Set</t>
  </si>
  <si>
    <t>Lugares horas</t>
  </si>
  <si>
    <t>Acidentes</t>
  </si>
  <si>
    <t>Outubro</t>
  </si>
  <si>
    <t>Out</t>
  </si>
  <si>
    <t>Novembro</t>
  </si>
  <si>
    <t>Nov</t>
  </si>
  <si>
    <t>Taxa de ocupação</t>
  </si>
  <si>
    <t>Dezembro</t>
  </si>
  <si>
    <t>Dez</t>
  </si>
  <si>
    <t>Vel. Comercial Passageiros</t>
  </si>
  <si>
    <t>Mensal</t>
  </si>
  <si>
    <t>Indicadores Metro - Mensal</t>
  </si>
  <si>
    <t>Indicadores Metro - Acumulado</t>
  </si>
  <si>
    <t>Acumulado</t>
  </si>
  <si>
    <t>Acidentes / 10000 km</t>
  </si>
  <si>
    <t>Velocidade Comercial: L Azul</t>
  </si>
  <si>
    <t>L Vermelha</t>
  </si>
  <si>
    <t>L Verde</t>
  </si>
  <si>
    <t>L Amarela</t>
  </si>
  <si>
    <t>L Violeta</t>
  </si>
  <si>
    <t>Tram train</t>
  </si>
  <si>
    <t>Clientes Regulares (MP)</t>
  </si>
  <si>
    <t>Clientes Frequentes (MP)</t>
  </si>
  <si>
    <t>Clientes Regulares MP (média mensal)</t>
  </si>
  <si>
    <t>Clientes Frequentes MP (média mensal)</t>
  </si>
  <si>
    <t>10/09</t>
  </si>
  <si>
    <t>%</t>
  </si>
  <si>
    <t>Indicadores de Oferta</t>
  </si>
  <si>
    <t>Taxas de Ocupação</t>
  </si>
  <si>
    <t>mês</t>
  </si>
  <si>
    <t>acumulado</t>
  </si>
  <si>
    <t>Eurotram</t>
  </si>
  <si>
    <t>média</t>
  </si>
  <si>
    <t>pico hora</t>
  </si>
  <si>
    <t>Velocidade Comercial</t>
  </si>
  <si>
    <t>% plano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</si>
  <si>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</si>
  <si>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</si>
  <si>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</si>
  <si>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</si>
  <si>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</si>
  <si>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</si>
  <si>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</si>
  <si>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</si>
  <si>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</si>
  <si>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</si>
  <si>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</si>
  <si>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</si>
  <si>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</si>
  <si>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</si>
  <si>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</si>
  <si>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</si>
  <si>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</si>
  <si>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</si>
  <si>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</si>
  <si>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</si>
  <si>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</si>
  <si>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</si>
  <si>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</si>
  <si>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</si>
  <si>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</si>
  <si>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</si>
  <si>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</si>
  <si>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</si>
  <si>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</si>
  <si>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</si>
  <si>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</si>
  <si>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</si>
  <si>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</si>
  <si>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</si>
  <si>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</si>
  <si>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</si>
  <si>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</si>
  <si>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</si>
  <si>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</si>
  <si>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</si>
  <si>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</si>
  <si>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</si>
  <si>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</si>
  <si>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</si>
  <si>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</si>
  <si>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</si>
  <si>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</si>
  <si>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</si>
  <si>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</si>
  <si>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</si>
  <si>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</si>
  <si>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</si>
  <si>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</si>
  <si>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</si>
  <si>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</si>
  <si>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</si>
  <si>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</si>
  <si>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</si>
  <si>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</si>
  <si>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</si>
  <si>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</si>
  <si>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</si>
  <si>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</si>
  <si>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</si>
  <si>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</si>
  <si>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</si>
  <si>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</si>
  <si>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</si>
  <si>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</si>
  <si>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</si>
  <si>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</si>
  <si>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</si>
  <si>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</si>
  <si>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</si>
  <si>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</si>
  <si>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</si>
  <si>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</si>
  <si>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</si>
  <si>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</si>
  <si>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</si>
  <si>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</si>
  <si>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</si>
  <si>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</si>
  <si>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</si>
  <si>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</si>
  <si>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</si>
  <si>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</si>
  <si>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</si>
  <si>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</si>
  <si>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</si>
  <si>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</si>
  <si>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</si>
  <si>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</si>
  <si>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</si>
  <si>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</si>
  <si>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</si>
  <si>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</si>
  <si>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</si>
  <si>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</si>
  <si>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</si>
  <si>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</si>
  <si>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</si>
  <si>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</si>
  <si>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</si>
  <si>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</si>
  <si>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</si>
  <si>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</si>
  <si>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</si>
  <si>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</si>
  <si>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</si>
  <si>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</si>
  <si>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</si>
  <si>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</si>
  <si>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</si>
  <si>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</si>
  <si>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</si>
  <si>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</si>
  <si>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</si>
  <si>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</si>
  <si>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</si>
  <si>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</si>
  <si>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</si>
  <si>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</si>
  <si>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</si>
  <si>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</si>
  <si>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</si>
  <si>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</si>
  <si>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</si>
  <si>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</si>
  <si>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</si>
  <si>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</si>
  <si>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</si>
  <si>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</si>
  <si>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</si>
  <si>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</si>
  <si>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</si>
  <si>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</si>
  <si>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</si>
  <si>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</si>
  <si>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</si>
  <si>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</si>
  <si>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</si>
  <si>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</si>
  <si>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</si>
  <si>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</si>
  <si>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</si>
  <si>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</si>
  <si>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</si>
  <si>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</si>
  <si>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</si>
  <si>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</si>
  <si>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</si>
  <si>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</si>
  <si>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</si>
  <si>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</si>
  <si>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</si>
  <si>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</si>
  <si>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</si>
  <si>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</si>
  <si>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</si>
  <si>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</si>
  <si>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</si>
  <si>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</si>
  <si>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</si>
  <si>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</si>
  <si>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</si>
  <si>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</si>
  <si>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</si>
  <si>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</si>
  <si>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</si>
  <si>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</si>
  <si>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</si>
  <si>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</si>
  <si>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</si>
  <si>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</si>
  <si>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</si>
  <si>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</si>
  <si>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</si>
  <si>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</si>
  <si>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</si>
  <si>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</si>
  <si>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</si>
  <si>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</si>
  <si>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</si>
  <si>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</si>
  <si>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</si>
  <si>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</si>
  <si>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</si>
  <si>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</si>
  <si>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</si>
  <si>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</si>
  <si>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</si>
  <si>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</si>
  <si>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</si>
  <si>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</si>
  <si>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</si>
  <si>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</si>
  <si>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</si>
  <si>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</si>
  <si>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</si>
  <si>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</si>
  <si>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</si>
  <si>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</si>
  <si>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</si>
  <si>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</si>
  <si>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</si>
  <si>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</si>
  <si>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</si>
  <si>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</si>
  <si>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</si>
  <si>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</si>
  <si>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</si>
  <si>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</si>
  <si>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</si>
  <si>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</si>
  <si>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</si>
  <si>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</si>
  <si>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</si>
  <si>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</si>
  <si>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</si>
  <si>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</si>
  <si>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</si>
  <si>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</si>
  <si>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</si>
  <si>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</si>
  <si>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</si>
  <si>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</si>
  <si>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</si>
  <si>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</si>
  <si>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</si>
  <si>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</si>
  <si>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</si>
  <si>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</si>
  <si>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</si>
  <si>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</si>
  <si>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</si>
  <si>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</si>
  <si>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</si>
  <si>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</si>
  <si>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</si>
  <si>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</si>
  <si>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</si>
  <si>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</si>
  <si>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</si>
  <si>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</si>
  <si>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</si>
  <si>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</si>
  <si>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</si>
  <si>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</si>
  <si>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</si>
  <si>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</si>
  <si>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</si>
  <si>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</si>
  <si>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</si>
  <si>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</si>
  <si>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</si>
  <si>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</si>
  <si>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</si>
  <si>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EBotica</t>
  </si>
  <si>
    <t>Botica</t>
  </si>
  <si>
    <t>Dos Verdes - Botica</t>
  </si>
  <si>
    <t>EAeroporto</t>
  </si>
  <si>
    <t>Aeroporto</t>
  </si>
  <si>
    <t>Botica - Aeroporto</t>
  </si>
  <si>
    <t>Tempos de Percurso e Paragem - Tram Train</t>
  </si>
  <si>
    <t>Andante</t>
  </si>
  <si>
    <t>Assinatura</t>
  </si>
  <si>
    <t>Percurso</t>
  </si>
  <si>
    <t>médio (Kms)</t>
  </si>
  <si>
    <t>Passageiros zona</t>
  </si>
  <si>
    <t>Validações médias</t>
  </si>
  <si>
    <t>Acum</t>
  </si>
  <si>
    <t>Dia util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</si>
  <si>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</si>
  <si>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</si>
  <si>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</si>
  <si>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</si>
  <si>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</si>
  <si>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</si>
  <si>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</si>
  <si>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</si>
  <si>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</si>
  <si>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</si>
  <si>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</si>
  <si>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</si>
  <si>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</si>
  <si>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</si>
  <si>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</si>
  <si>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</si>
  <si>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</si>
  <si>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</si>
  <si>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</si>
  <si>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Restantes</t>
  </si>
  <si>
    <t>Indicadores de Procura - Acumulado</t>
  </si>
  <si>
    <t>Validações ANDANTE</t>
  </si>
  <si>
    <t>Z2</t>
  </si>
  <si>
    <t>Z3</t>
  </si>
  <si>
    <t>Z4</t>
  </si>
  <si>
    <t>Z5</t>
  </si>
  <si>
    <t>Z6</t>
  </si>
  <si>
    <t>Multiviagem</t>
  </si>
  <si>
    <t>Sociais</t>
  </si>
  <si>
    <t>Validações ANDANTE %</t>
  </si>
  <si>
    <t>Validações ALTERNATIVOS</t>
  </si>
  <si>
    <t>Alternativos</t>
  </si>
  <si>
    <t/>
  </si>
  <si>
    <t>Trindade (D) - Faria Guimaraes</t>
  </si>
  <si>
    <t>Aliados - Trindade (D)</t>
  </si>
  <si>
    <t>Lapa - Trindade</t>
  </si>
  <si>
    <t>Carolina Michaelis - Lapa</t>
  </si>
  <si>
    <t>Trindade (D) - Aliados</t>
  </si>
  <si>
    <t>Casa da Música - Carolina Michaelis</t>
  </si>
  <si>
    <t>Aliados - São Bento</t>
  </si>
  <si>
    <t>Sr. de Matosinhos - Mercado</t>
  </si>
  <si>
    <t>Mercado - Brito Capelo</t>
  </si>
  <si>
    <t>Castêlo da Maia - ISMAI</t>
  </si>
  <si>
    <t>ISMAI - Castêlo da Maia</t>
  </si>
  <si>
    <t>Utilização de Títulos</t>
  </si>
  <si>
    <t>escola.tp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</si>
  <si>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</si>
  <si>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</si>
  <si>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</si>
  <si>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</si>
  <si>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</si>
  <si>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</si>
  <si>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</si>
  <si>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</si>
  <si>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</si>
  <si>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</si>
  <si>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até 75</t>
  </si>
  <si>
    <t>até 90</t>
  </si>
  <si>
    <t>até 100</t>
  </si>
  <si>
    <t>até 125</t>
  </si>
  <si>
    <t>até 150</t>
  </si>
  <si>
    <t>escola.tp e superior.tp</t>
  </si>
  <si>
    <t>I.P.O. - Hospital São João</t>
  </si>
  <si>
    <t>* serviço omnibus e expresso</t>
  </si>
  <si>
    <t>Sra da Hora (C)</t>
  </si>
  <si>
    <t>Ramal Aeroporto</t>
  </si>
  <si>
    <t>Estádio do Dragão - Póvoa de Varzim*</t>
  </si>
  <si>
    <t>Trindade - Póvoa de Varzim*</t>
  </si>
  <si>
    <t>valid. médias todos multiviagem (Andante)</t>
  </si>
  <si>
    <t>valid. médias todas assinaturas (Andante)</t>
  </si>
  <si>
    <t>valid. médias por multiviagem (Andante)</t>
  </si>
  <si>
    <t>valid. médias por assinatura (Andante)</t>
  </si>
  <si>
    <t>Srª da Hora</t>
  </si>
  <si>
    <t>Marquês</t>
  </si>
  <si>
    <t>Faria Guimaraes - Marques</t>
  </si>
  <si>
    <t>Campanhã - ISMAI</t>
  </si>
  <si>
    <t>Campanhã - Forum Maia</t>
  </si>
  <si>
    <t>Faria Guimaraes - Trindade (D)</t>
  </si>
  <si>
    <t>Brito Capelo - Matosinhos Sul</t>
  </si>
  <si>
    <t>São Brás - Póvoa de Varzim</t>
  </si>
  <si>
    <t>IPO</t>
  </si>
  <si>
    <t>Novembro de 2010</t>
  </si>
</sst>
</file>

<file path=xl/styles.xml><?xml version="1.0" encoding="utf-8"?>
<styleSheet xmlns="http://schemas.openxmlformats.org/spreadsheetml/2006/main">
  <numFmts count="7">
    <numFmt numFmtId="164" formatCode="0.0%"/>
    <numFmt numFmtId="165" formatCode="0.0"/>
    <numFmt numFmtId="166" formatCode="0.000"/>
    <numFmt numFmtId="167" formatCode="#,##0.000"/>
    <numFmt numFmtId="168" formatCode="0.00\ \p\p"/>
    <numFmt numFmtId="169" formatCode="0.000%"/>
    <numFmt numFmtId="170" formatCode="mmmm\ \ yyyy"/>
  </numFmts>
  <fonts count="33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8"/>
      <name val="FF Din"/>
    </font>
    <font>
      <sz val="10"/>
      <color indexed="9"/>
      <name val="FF Din"/>
    </font>
    <font>
      <sz val="10"/>
      <name val="FF Din Bold"/>
    </font>
    <font>
      <b/>
      <sz val="10"/>
      <name val="Arial"/>
      <family val="2"/>
    </font>
    <font>
      <sz val="10"/>
      <color indexed="9"/>
      <name val="Arial"/>
      <family val="2"/>
    </font>
    <font>
      <sz val="16"/>
      <color indexed="18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9"/>
      <color indexed="1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  <font>
      <b/>
      <sz val="9"/>
      <color theme="0"/>
      <name val="FF Din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0" applyFont="1"/>
    <xf numFmtId="0" fontId="4" fillId="5" borderId="3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left"/>
    </xf>
    <xf numFmtId="0" fontId="4" fillId="5" borderId="5" xfId="1" applyFont="1" applyFill="1" applyBorder="1" applyAlignment="1">
      <alignment horizontal="left"/>
    </xf>
    <xf numFmtId="0" fontId="3" fillId="0" borderId="0" xfId="0" applyFont="1" applyAlignment="1">
      <alignment horizontal="right"/>
    </xf>
    <xf numFmtId="0" fontId="3" fillId="0" borderId="7" xfId="0" applyFont="1" applyBorder="1"/>
    <xf numFmtId="0" fontId="7" fillId="0" borderId="6" xfId="0" applyFont="1" applyBorder="1" applyAlignment="1">
      <alignment horizontal="right"/>
    </xf>
    <xf numFmtId="3" fontId="8" fillId="0" borderId="6" xfId="2" applyNumberFormat="1" applyFont="1" applyBorder="1"/>
    <xf numFmtId="0" fontId="9" fillId="0" borderId="6" xfId="0" applyFont="1" applyBorder="1" applyAlignment="1">
      <alignment horizontal="right"/>
    </xf>
    <xf numFmtId="2" fontId="9" fillId="0" borderId="6" xfId="2" applyNumberFormat="1" applyFont="1" applyFill="1" applyBorder="1" applyAlignment="1">
      <alignment horizontal="right"/>
    </xf>
    <xf numFmtId="3" fontId="9" fillId="0" borderId="6" xfId="2" applyNumberFormat="1" applyFont="1" applyBorder="1"/>
    <xf numFmtId="167" fontId="8" fillId="0" borderId="6" xfId="2" applyNumberFormat="1" applyFont="1" applyBorder="1"/>
    <xf numFmtId="0" fontId="3" fillId="0" borderId="0" xfId="0" applyFont="1" applyBorder="1"/>
    <xf numFmtId="0" fontId="11" fillId="0" borderId="0" xfId="0" applyFont="1"/>
    <xf numFmtId="3" fontId="3" fillId="0" borderId="0" xfId="0" applyNumberFormat="1" applyFont="1"/>
    <xf numFmtId="4" fontId="8" fillId="0" borderId="6" xfId="2" applyNumberFormat="1" applyFont="1" applyBorder="1"/>
    <xf numFmtId="0" fontId="6" fillId="4" borderId="6" xfId="0" applyFont="1" applyFill="1" applyBorder="1" applyAlignment="1">
      <alignment horizontal="centerContinuous"/>
    </xf>
    <xf numFmtId="0" fontId="6" fillId="4" borderId="6" xfId="0" applyFont="1" applyFill="1" applyBorder="1" applyAlignment="1">
      <alignment horizontal="right"/>
    </xf>
    <xf numFmtId="2" fontId="3" fillId="0" borderId="0" xfId="0" applyNumberFormat="1" applyFont="1"/>
    <xf numFmtId="0" fontId="5" fillId="0" borderId="0" xfId="0" applyFont="1" applyBorder="1" applyAlignment="1">
      <alignment horizontal="center"/>
    </xf>
    <xf numFmtId="0" fontId="6" fillId="4" borderId="6" xfId="0" quotePrefix="1" applyFont="1" applyFill="1" applyBorder="1" applyAlignment="1">
      <alignment horizontal="right"/>
    </xf>
    <xf numFmtId="164" fontId="8" fillId="0" borderId="6" xfId="2" applyNumberFormat="1" applyFont="1" applyBorder="1"/>
    <xf numFmtId="164" fontId="9" fillId="0" borderId="6" xfId="2" applyNumberFormat="1" applyFont="1" applyBorder="1"/>
    <xf numFmtId="164" fontId="9" fillId="0" borderId="6" xfId="2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right"/>
    </xf>
    <xf numFmtId="0" fontId="3" fillId="0" borderId="0" xfId="0" applyFont="1" applyFill="1"/>
    <xf numFmtId="164" fontId="8" fillId="0" borderId="6" xfId="2" applyNumberFormat="1" applyFont="1" applyBorder="1" applyAlignment="1">
      <alignment horizontal="right"/>
    </xf>
    <xf numFmtId="3" fontId="8" fillId="0" borderId="6" xfId="2" applyNumberFormat="1" applyFont="1" applyBorder="1" applyAlignment="1">
      <alignment horizontal="right"/>
    </xf>
    <xf numFmtId="0" fontId="3" fillId="0" borderId="0" xfId="0" applyFont="1" applyAlignment="1">
      <alignment horizontal="left" indent="2"/>
    </xf>
    <xf numFmtId="4" fontId="8" fillId="0" borderId="6" xfId="2" applyNumberFormat="1" applyFont="1" applyFill="1" applyBorder="1"/>
    <xf numFmtId="0" fontId="7" fillId="3" borderId="2" xfId="0" applyFont="1" applyFill="1" applyBorder="1" applyAlignment="1">
      <alignment horizontal="right"/>
    </xf>
    <xf numFmtId="10" fontId="8" fillId="3" borderId="2" xfId="2" applyNumberFormat="1" applyFont="1" applyFill="1" applyBorder="1" applyAlignment="1">
      <alignment horizontal="right"/>
    </xf>
    <xf numFmtId="168" fontId="8" fillId="3" borderId="2" xfId="2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164" fontId="8" fillId="0" borderId="2" xfId="2" applyNumberFormat="1" applyFont="1" applyFill="1" applyBorder="1" applyAlignment="1">
      <alignment horizontal="right"/>
    </xf>
    <xf numFmtId="164" fontId="8" fillId="0" borderId="6" xfId="2" applyNumberFormat="1" applyFont="1" applyFill="1" applyBorder="1" applyAlignment="1">
      <alignment horizontal="right"/>
    </xf>
    <xf numFmtId="0" fontId="7" fillId="3" borderId="6" xfId="0" applyFont="1" applyFill="1" applyBorder="1" applyAlignment="1">
      <alignment horizontal="right"/>
    </xf>
    <xf numFmtId="164" fontId="8" fillId="3" borderId="6" xfId="2" applyNumberFormat="1" applyFont="1" applyFill="1" applyBorder="1" applyAlignment="1">
      <alignment horizontal="right"/>
    </xf>
    <xf numFmtId="3" fontId="9" fillId="0" borderId="6" xfId="2" applyNumberFormat="1" applyFont="1" applyFill="1" applyBorder="1" applyAlignment="1">
      <alignment horizontal="right"/>
    </xf>
    <xf numFmtId="3" fontId="8" fillId="0" borderId="6" xfId="2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right"/>
    </xf>
    <xf numFmtId="2" fontId="8" fillId="3" borderId="6" xfId="0" applyNumberFormat="1" applyFont="1" applyFill="1" applyBorder="1" applyAlignment="1">
      <alignment horizontal="right"/>
    </xf>
    <xf numFmtId="4" fontId="8" fillId="0" borderId="6" xfId="2" applyNumberFormat="1" applyFont="1" applyFill="1" applyBorder="1" applyAlignment="1">
      <alignment horizontal="right"/>
    </xf>
    <xf numFmtId="17" fontId="4" fillId="5" borderId="3" xfId="1" quotePrefix="1" applyNumberFormat="1" applyFont="1" applyFill="1" applyBorder="1" applyAlignment="1">
      <alignment horizontal="right"/>
    </xf>
    <xf numFmtId="0" fontId="14" fillId="0" borderId="0" xfId="0" applyFont="1" applyFill="1" applyBorder="1"/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0" fillId="0" borderId="0" xfId="0" applyFill="1" applyBorder="1"/>
    <xf numFmtId="0" fontId="4" fillId="5" borderId="0" xfId="1" applyFont="1" applyFill="1" applyBorder="1" applyAlignment="1">
      <alignment horizontal="right"/>
    </xf>
    <xf numFmtId="0" fontId="14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4" fillId="0" borderId="7" xfId="0" applyFont="1" applyBorder="1"/>
    <xf numFmtId="0" fontId="0" fillId="0" borderId="7" xfId="0" applyBorder="1"/>
    <xf numFmtId="0" fontId="6" fillId="7" borderId="6" xfId="0" applyFont="1" applyFill="1" applyBorder="1" applyAlignment="1">
      <alignment horizontal="centerContinuous"/>
    </xf>
    <xf numFmtId="0" fontId="6" fillId="7" borderId="6" xfId="0" applyFont="1" applyFill="1" applyBorder="1" applyAlignment="1">
      <alignment horizontal="right"/>
    </xf>
    <xf numFmtId="0" fontId="3" fillId="0" borderId="0" xfId="0" applyFont="1" applyAlignment="1">
      <alignment horizontal="centerContinuous"/>
    </xf>
    <xf numFmtId="0" fontId="9" fillId="3" borderId="1" xfId="0" applyFont="1" applyFill="1" applyBorder="1" applyAlignment="1">
      <alignment horizontal="right"/>
    </xf>
    <xf numFmtId="0" fontId="16" fillId="3" borderId="1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center"/>
    </xf>
    <xf numFmtId="3" fontId="7" fillId="0" borderId="6" xfId="2" applyNumberFormat="1" applyFont="1" applyBorder="1" applyAlignment="1">
      <alignment horizontal="right"/>
    </xf>
    <xf numFmtId="10" fontId="8" fillId="0" borderId="6" xfId="2" applyNumberFormat="1" applyFont="1" applyFill="1" applyBorder="1" applyAlignment="1">
      <alignment horizontal="center"/>
    </xf>
    <xf numFmtId="10" fontId="0" fillId="0" borderId="0" xfId="0" applyNumberFormat="1"/>
    <xf numFmtId="0" fontId="7" fillId="0" borderId="0" xfId="0" applyFont="1" applyBorder="1" applyAlignment="1">
      <alignment horizontal="right"/>
    </xf>
    <xf numFmtId="3" fontId="7" fillId="0" borderId="6" xfId="2" applyNumberFormat="1" applyFont="1" applyFill="1" applyBorder="1" applyAlignment="1">
      <alignment horizontal="right"/>
    </xf>
    <xf numFmtId="10" fontId="8" fillId="0" borderId="6" xfId="2" applyNumberFormat="1" applyFont="1" applyBorder="1" applyAlignment="1">
      <alignment horizontal="center"/>
    </xf>
    <xf numFmtId="10" fontId="0" fillId="0" borderId="0" xfId="2" applyNumberFormat="1" applyFont="1"/>
    <xf numFmtId="169" fontId="1" fillId="0" borderId="0" xfId="2" applyNumberFormat="1"/>
    <xf numFmtId="10" fontId="0" fillId="0" borderId="7" xfId="0" applyNumberFormat="1" applyBorder="1"/>
    <xf numFmtId="0" fontId="3" fillId="0" borderId="0" xfId="0" applyFont="1" applyFill="1" applyAlignment="1">
      <alignment horizontal="right"/>
    </xf>
    <xf numFmtId="0" fontId="17" fillId="3" borderId="1" xfId="0" applyFont="1" applyFill="1" applyBorder="1" applyAlignment="1">
      <alignment horizontal="right"/>
    </xf>
    <xf numFmtId="4" fontId="8" fillId="6" borderId="6" xfId="2" applyNumberFormat="1" applyFont="1" applyFill="1" applyBorder="1" applyAlignment="1">
      <alignment horizontal="right"/>
    </xf>
    <xf numFmtId="164" fontId="8" fillId="0" borderId="6" xfId="2" applyNumberFormat="1" applyFont="1" applyFill="1" applyBorder="1"/>
    <xf numFmtId="0" fontId="0" fillId="0" borderId="0" xfId="0" applyFill="1"/>
    <xf numFmtId="0" fontId="6" fillId="7" borderId="6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8" fillId="0" borderId="6" xfId="0" applyFont="1" applyBorder="1" applyAlignment="1"/>
    <xf numFmtId="0" fontId="8" fillId="0" borderId="6" xfId="0" applyFont="1" applyFill="1" applyBorder="1" applyAlignment="1">
      <alignment horizontal="right"/>
    </xf>
    <xf numFmtId="10" fontId="10" fillId="0" borderId="6" xfId="2" applyNumberFormat="1" applyFont="1" applyFill="1" applyBorder="1"/>
    <xf numFmtId="0" fontId="8" fillId="0" borderId="6" xfId="0" applyFont="1" applyFill="1" applyBorder="1" applyAlignment="1"/>
    <xf numFmtId="0" fontId="18" fillId="0" borderId="6" xfId="0" applyFont="1" applyFill="1" applyBorder="1" applyAlignment="1"/>
    <xf numFmtId="0" fontId="8" fillId="2" borderId="6" xfId="0" applyFont="1" applyFill="1" applyBorder="1" applyAlignment="1">
      <alignment horizontal="right"/>
    </xf>
    <xf numFmtId="0" fontId="10" fillId="0" borderId="6" xfId="2" applyNumberFormat="1" applyFont="1" applyFill="1" applyBorder="1" applyAlignment="1">
      <alignment horizontal="center"/>
    </xf>
    <xf numFmtId="0" fontId="10" fillId="2" borderId="6" xfId="2" applyNumberFormat="1" applyFont="1" applyFill="1" applyBorder="1" applyAlignment="1">
      <alignment horizontal="center"/>
    </xf>
    <xf numFmtId="10" fontId="10" fillId="2" borderId="6" xfId="2" applyNumberFormat="1" applyFont="1" applyFill="1" applyBorder="1"/>
    <xf numFmtId="0" fontId="18" fillId="2" borderId="6" xfId="0" applyFont="1" applyFill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right"/>
    </xf>
    <xf numFmtId="10" fontId="10" fillId="0" borderId="0" xfId="2" applyNumberFormat="1" applyFont="1" applyBorder="1"/>
    <xf numFmtId="0" fontId="18" fillId="0" borderId="0" xfId="0" applyFont="1" applyBorder="1" applyAlignment="1"/>
    <xf numFmtId="0" fontId="10" fillId="0" borderId="0" xfId="2" applyNumberFormat="1" applyFont="1" applyBorder="1" applyAlignment="1">
      <alignment horizontal="center"/>
    </xf>
    <xf numFmtId="10" fontId="10" fillId="0" borderId="6" xfId="2" applyNumberFormat="1" applyFont="1" applyBorder="1"/>
    <xf numFmtId="10" fontId="3" fillId="2" borderId="0" xfId="0" applyNumberFormat="1" applyFont="1" applyFill="1"/>
    <xf numFmtId="0" fontId="3" fillId="2" borderId="0" xfId="0" applyFont="1" applyFill="1"/>
    <xf numFmtId="10" fontId="19" fillId="7" borderId="6" xfId="0" applyNumberFormat="1" applyFont="1" applyFill="1" applyBorder="1" applyAlignment="1">
      <alignment horizontal="right"/>
    </xf>
    <xf numFmtId="10" fontId="3" fillId="0" borderId="0" xfId="0" applyNumberFormat="1" applyFont="1"/>
    <xf numFmtId="0" fontId="1" fillId="0" borderId="0" xfId="0" applyFont="1"/>
    <xf numFmtId="0" fontId="19" fillId="8" borderId="6" xfId="0" applyFont="1" applyFill="1" applyBorder="1" applyAlignment="1"/>
    <xf numFmtId="0" fontId="16" fillId="3" borderId="1" xfId="0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right"/>
    </xf>
    <xf numFmtId="0" fontId="21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3" fontId="7" fillId="0" borderId="6" xfId="0" applyNumberFormat="1" applyFont="1" applyFill="1" applyBorder="1" applyAlignment="1">
      <alignment horizontal="center"/>
    </xf>
    <xf numFmtId="2" fontId="8" fillId="0" borderId="6" xfId="2" applyNumberFormat="1" applyFont="1" applyFill="1" applyBorder="1"/>
    <xf numFmtId="165" fontId="21" fillId="0" borderId="6" xfId="2" applyNumberFormat="1" applyFont="1" applyBorder="1"/>
    <xf numFmtId="164" fontId="22" fillId="0" borderId="6" xfId="2" applyNumberFormat="1" applyFont="1" applyBorder="1"/>
    <xf numFmtId="2" fontId="8" fillId="0" borderId="6" xfId="2" applyNumberFormat="1" applyFont="1" applyBorder="1"/>
    <xf numFmtId="165" fontId="21" fillId="0" borderId="6" xfId="2" applyNumberFormat="1" applyFont="1" applyFill="1" applyBorder="1"/>
    <xf numFmtId="0" fontId="7" fillId="0" borderId="6" xfId="0" applyFont="1" applyFill="1" applyBorder="1" applyAlignment="1"/>
    <xf numFmtId="2" fontId="8" fillId="6" borderId="6" xfId="2" applyNumberFormat="1" applyFont="1" applyFill="1" applyBorder="1"/>
    <xf numFmtId="165" fontId="21" fillId="6" borderId="6" xfId="2" applyNumberFormat="1" applyFont="1" applyFill="1" applyBorder="1"/>
    <xf numFmtId="2" fontId="0" fillId="0" borderId="0" xfId="0" applyNumberFormat="1"/>
    <xf numFmtId="3" fontId="0" fillId="0" borderId="0" xfId="0" applyNumberFormat="1"/>
    <xf numFmtId="0" fontId="19" fillId="8" borderId="6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right"/>
    </xf>
    <xf numFmtId="0" fontId="9" fillId="3" borderId="11" xfId="0" applyFont="1" applyFill="1" applyBorder="1" applyAlignment="1">
      <alignment horizontal="right"/>
    </xf>
    <xf numFmtId="3" fontId="7" fillId="0" borderId="6" xfId="0" applyNumberFormat="1" applyFont="1" applyBorder="1" applyAlignment="1">
      <alignment horizontal="center"/>
    </xf>
    <xf numFmtId="2" fontId="8" fillId="0" borderId="6" xfId="2" applyNumberFormat="1" applyFont="1" applyBorder="1" applyAlignment="1">
      <alignment horizontal="right"/>
    </xf>
    <xf numFmtId="165" fontId="21" fillId="0" borderId="6" xfId="2" applyNumberFormat="1" applyFont="1" applyFill="1" applyBorder="1" applyAlignment="1">
      <alignment horizontal="right"/>
    </xf>
    <xf numFmtId="165" fontId="0" fillId="0" borderId="0" xfId="0" applyNumberFormat="1"/>
    <xf numFmtId="0" fontId="23" fillId="9" borderId="0" xfId="0" applyFont="1" applyFill="1"/>
    <xf numFmtId="0" fontId="24" fillId="9" borderId="0" xfId="0" applyFont="1" applyFill="1" applyAlignment="1">
      <alignment vertical="center"/>
    </xf>
    <xf numFmtId="0" fontId="25" fillId="9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23" fillId="0" borderId="0" xfId="0" applyFont="1" applyBorder="1"/>
    <xf numFmtId="0" fontId="23" fillId="0" borderId="0" xfId="0" applyFont="1"/>
    <xf numFmtId="0" fontId="23" fillId="0" borderId="12" xfId="0" applyFont="1" applyBorder="1"/>
    <xf numFmtId="0" fontId="23" fillId="0" borderId="13" xfId="0" applyFont="1" applyBorder="1"/>
    <xf numFmtId="0" fontId="23" fillId="0" borderId="14" xfId="0" applyFont="1" applyBorder="1"/>
    <xf numFmtId="0" fontId="23" fillId="0" borderId="13" xfId="0" applyFont="1" applyBorder="1" applyAlignment="1">
      <alignment horizontal="right"/>
    </xf>
    <xf numFmtId="0" fontId="23" fillId="0" borderId="14" xfId="0" applyFont="1" applyBorder="1" applyAlignment="1">
      <alignment horizontal="right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3" xfId="0" applyFont="1" applyFill="1" applyBorder="1" applyAlignment="1">
      <alignment horizontal="right"/>
    </xf>
    <xf numFmtId="0" fontId="23" fillId="0" borderId="14" xfId="0" applyFont="1" applyFill="1" applyBorder="1" applyAlignment="1">
      <alignment horizontal="right"/>
    </xf>
    <xf numFmtId="0" fontId="23" fillId="0" borderId="15" xfId="0" applyFont="1" applyBorder="1"/>
    <xf numFmtId="3" fontId="23" fillId="0" borderId="16" xfId="0" applyNumberFormat="1" applyFont="1" applyFill="1" applyBorder="1"/>
    <xf numFmtId="3" fontId="23" fillId="0" borderId="17" xfId="0" applyNumberFormat="1" applyFont="1" applyBorder="1"/>
    <xf numFmtId="166" fontId="23" fillId="0" borderId="16" xfId="0" applyNumberFormat="1" applyFont="1" applyFill="1" applyBorder="1" applyAlignment="1"/>
    <xf numFmtId="166" fontId="23" fillId="0" borderId="17" xfId="0" applyNumberFormat="1" applyFont="1" applyFill="1" applyBorder="1" applyAlignment="1"/>
    <xf numFmtId="3" fontId="23" fillId="0" borderId="17" xfId="0" applyNumberFormat="1" applyFont="1" applyFill="1" applyBorder="1"/>
    <xf numFmtId="3" fontId="23" fillId="0" borderId="18" xfId="0" applyNumberFormat="1" applyFont="1" applyFill="1" applyBorder="1"/>
    <xf numFmtId="3" fontId="23" fillId="0" borderId="19" xfId="0" applyNumberFormat="1" applyFont="1" applyFill="1" applyBorder="1"/>
    <xf numFmtId="0" fontId="23" fillId="0" borderId="20" xfId="0" applyFont="1" applyBorder="1"/>
    <xf numFmtId="3" fontId="23" fillId="0" borderId="19" xfId="0" applyNumberFormat="1" applyFont="1" applyBorder="1"/>
    <xf numFmtId="166" fontId="23" fillId="0" borderId="18" xfId="0" applyNumberFormat="1" applyFont="1" applyFill="1" applyBorder="1" applyAlignment="1"/>
    <xf numFmtId="166" fontId="23" fillId="0" borderId="19" xfId="0" applyNumberFormat="1" applyFont="1" applyFill="1" applyBorder="1" applyAlignment="1"/>
    <xf numFmtId="3" fontId="23" fillId="0" borderId="0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9" fontId="23" fillId="0" borderId="21" xfId="2" applyFont="1" applyFill="1" applyBorder="1" applyAlignment="1"/>
    <xf numFmtId="9" fontId="23" fillId="0" borderId="22" xfId="2" applyFont="1" applyFill="1" applyBorder="1" applyAlignment="1">
      <alignment horizontal="center"/>
    </xf>
    <xf numFmtId="9" fontId="23" fillId="0" borderId="23" xfId="2" applyFont="1" applyFill="1" applyBorder="1" applyAlignment="1"/>
    <xf numFmtId="9" fontId="23" fillId="0" borderId="24" xfId="2" applyFont="1" applyFill="1" applyBorder="1" applyAlignment="1">
      <alignment horizontal="center"/>
    </xf>
    <xf numFmtId="3" fontId="23" fillId="0" borderId="25" xfId="2" applyNumberFormat="1" applyFont="1" applyFill="1" applyBorder="1" applyAlignment="1">
      <alignment horizontal="center"/>
    </xf>
    <xf numFmtId="10" fontId="23" fillId="0" borderId="26" xfId="2" applyNumberFormat="1" applyFont="1" applyFill="1" applyBorder="1" applyAlignment="1">
      <alignment horizontal="center"/>
    </xf>
    <xf numFmtId="3" fontId="23" fillId="0" borderId="27" xfId="2" applyNumberFormat="1" applyFont="1" applyFill="1" applyBorder="1" applyAlignment="1">
      <alignment horizontal="center"/>
    </xf>
    <xf numFmtId="10" fontId="23" fillId="0" borderId="28" xfId="2" applyNumberFormat="1" applyFont="1" applyFill="1" applyBorder="1" applyAlignment="1">
      <alignment horizontal="center"/>
    </xf>
    <xf numFmtId="3" fontId="23" fillId="0" borderId="29" xfId="2" applyNumberFormat="1" applyFont="1" applyFill="1" applyBorder="1" applyAlignment="1">
      <alignment horizontal="center"/>
    </xf>
    <xf numFmtId="10" fontId="23" fillId="0" borderId="30" xfId="2" applyNumberFormat="1" applyFont="1" applyFill="1" applyBorder="1" applyAlignment="1">
      <alignment horizontal="center"/>
    </xf>
    <xf numFmtId="3" fontId="23" fillId="0" borderId="31" xfId="2" applyNumberFormat="1" applyFont="1" applyFill="1" applyBorder="1" applyAlignment="1">
      <alignment horizontal="center"/>
    </xf>
    <xf numFmtId="10" fontId="23" fillId="0" borderId="32" xfId="2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Continuous" vertical="distributed"/>
    </xf>
    <xf numFmtId="0" fontId="23" fillId="0" borderId="33" xfId="0" applyFont="1" applyFill="1" applyBorder="1" applyAlignment="1">
      <alignment horizontal="centerContinuous" vertical="distributed"/>
    </xf>
    <xf numFmtId="0" fontId="23" fillId="0" borderId="34" xfId="0" applyFont="1" applyFill="1" applyBorder="1" applyAlignment="1">
      <alignment horizontal="centerContinuous" vertical="distributed"/>
    </xf>
    <xf numFmtId="2" fontId="23" fillId="2" borderId="35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Continuous" vertical="distributed"/>
    </xf>
    <xf numFmtId="2" fontId="23" fillId="0" borderId="0" xfId="0" applyNumberFormat="1" applyFont="1" applyBorder="1" applyAlignment="1">
      <alignment vertical="center"/>
    </xf>
    <xf numFmtId="170" fontId="26" fillId="9" borderId="0" xfId="0" quotePrefix="1" applyNumberFormat="1" applyFont="1" applyFill="1" applyAlignment="1">
      <alignment vertical="center"/>
    </xf>
    <xf numFmtId="3" fontId="8" fillId="0" borderId="6" xfId="0" applyNumberFormat="1" applyFont="1" applyBorder="1"/>
    <xf numFmtId="3" fontId="8" fillId="0" borderId="0" xfId="0" applyNumberFormat="1" applyFont="1"/>
    <xf numFmtId="3" fontId="6" fillId="7" borderId="6" xfId="0" applyNumberFormat="1" applyFont="1" applyFill="1" applyBorder="1"/>
    <xf numFmtId="9" fontId="11" fillId="7" borderId="6" xfId="2" applyFont="1" applyFill="1" applyBorder="1"/>
    <xf numFmtId="3" fontId="0" fillId="0" borderId="7" xfId="0" applyNumberFormat="1" applyBorder="1"/>
    <xf numFmtId="0" fontId="27" fillId="3" borderId="1" xfId="0" applyFont="1" applyFill="1" applyBorder="1" applyAlignment="1">
      <alignment horizontal="right"/>
    </xf>
    <xf numFmtId="3" fontId="27" fillId="3" borderId="1" xfId="0" applyNumberFormat="1" applyFont="1" applyFill="1" applyBorder="1" applyAlignment="1">
      <alignment horizontal="right"/>
    </xf>
    <xf numFmtId="164" fontId="27" fillId="3" borderId="1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right"/>
    </xf>
    <xf numFmtId="3" fontId="28" fillId="3" borderId="6" xfId="0" applyNumberFormat="1" applyFont="1" applyFill="1" applyBorder="1" applyAlignment="1">
      <alignment horizontal="right"/>
    </xf>
    <xf numFmtId="164" fontId="28" fillId="3" borderId="6" xfId="0" applyNumberFormat="1" applyFont="1" applyFill="1" applyBorder="1" applyAlignment="1">
      <alignment horizontal="right"/>
    </xf>
    <xf numFmtId="9" fontId="0" fillId="0" borderId="0" xfId="0" applyNumberFormat="1"/>
    <xf numFmtId="0" fontId="1" fillId="9" borderId="0" xfId="0" applyFont="1" applyFill="1"/>
    <xf numFmtId="0" fontId="12" fillId="9" borderId="0" xfId="0" applyFont="1" applyFill="1"/>
    <xf numFmtId="0" fontId="0" fillId="9" borderId="0" xfId="0" applyFill="1"/>
    <xf numFmtId="0" fontId="29" fillId="9" borderId="0" xfId="0" applyFont="1" applyFill="1"/>
    <xf numFmtId="0" fontId="0" fillId="0" borderId="4" xfId="0" applyBorder="1"/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3" fontId="1" fillId="0" borderId="4" xfId="0" applyNumberFormat="1" applyFont="1" applyFill="1" applyBorder="1"/>
    <xf numFmtId="3" fontId="13" fillId="0" borderId="4" xfId="0" applyNumberFormat="1" applyFont="1" applyFill="1" applyBorder="1"/>
    <xf numFmtId="9" fontId="0" fillId="0" borderId="0" xfId="2" applyFont="1" applyBorder="1"/>
    <xf numFmtId="0" fontId="1" fillId="0" borderId="36" xfId="0" applyFont="1" applyFill="1" applyBorder="1"/>
    <xf numFmtId="3" fontId="1" fillId="0" borderId="36" xfId="0" applyNumberFormat="1" applyFont="1" applyFill="1" applyBorder="1"/>
    <xf numFmtId="3" fontId="13" fillId="0" borderId="36" xfId="0" applyNumberFormat="1" applyFont="1" applyFill="1" applyBorder="1"/>
    <xf numFmtId="0" fontId="13" fillId="0" borderId="37" xfId="0" applyFont="1" applyFill="1" applyBorder="1"/>
    <xf numFmtId="3" fontId="13" fillId="0" borderId="37" xfId="0" applyNumberFormat="1" applyFont="1" applyFill="1" applyBorder="1"/>
    <xf numFmtId="3" fontId="0" fillId="0" borderId="0" xfId="0" applyNumberFormat="1" applyBorder="1"/>
    <xf numFmtId="164" fontId="1" fillId="0" borderId="4" xfId="2" applyNumberFormat="1" applyFont="1" applyFill="1" applyBorder="1"/>
    <xf numFmtId="164" fontId="13" fillId="0" borderId="4" xfId="2" applyNumberFormat="1" applyFont="1" applyFill="1" applyBorder="1"/>
    <xf numFmtId="164" fontId="1" fillId="0" borderId="36" xfId="2" applyNumberFormat="1" applyFont="1" applyFill="1" applyBorder="1"/>
    <xf numFmtId="164" fontId="13" fillId="0" borderId="36" xfId="2" applyNumberFormat="1" applyFont="1" applyFill="1" applyBorder="1"/>
    <xf numFmtId="164" fontId="13" fillId="0" borderId="37" xfId="2" applyNumberFormat="1" applyFont="1" applyFill="1" applyBorder="1"/>
    <xf numFmtId="3" fontId="0" fillId="0" borderId="0" xfId="0" applyNumberFormat="1" applyFill="1"/>
    <xf numFmtId="0" fontId="0" fillId="0" borderId="9" xfId="0" applyFill="1" applyBorder="1"/>
    <xf numFmtId="0" fontId="0" fillId="0" borderId="8" xfId="0" applyFill="1" applyBorder="1" applyAlignment="1">
      <alignment horizontal="center"/>
    </xf>
    <xf numFmtId="3" fontId="13" fillId="0" borderId="38" xfId="0" applyNumberFormat="1" applyFont="1" applyFill="1" applyBorder="1"/>
    <xf numFmtId="3" fontId="30" fillId="0" borderId="0" xfId="0" applyNumberFormat="1" applyFont="1"/>
    <xf numFmtId="170" fontId="15" fillId="9" borderId="0" xfId="0" quotePrefix="1" applyNumberFormat="1" applyFont="1" applyFill="1" applyAlignment="1">
      <alignment vertical="center"/>
    </xf>
    <xf numFmtId="165" fontId="8" fillId="0" borderId="2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>
      <alignment horizontal="right"/>
    </xf>
    <xf numFmtId="165" fontId="8" fillId="3" borderId="6" xfId="0" applyNumberFormat="1" applyFont="1" applyFill="1" applyBorder="1" applyAlignment="1">
      <alignment horizontal="right"/>
    </xf>
    <xf numFmtId="17" fontId="4" fillId="5" borderId="3" xfId="1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center"/>
    </xf>
    <xf numFmtId="2" fontId="8" fillId="0" borderId="0" xfId="2" applyNumberFormat="1" applyFont="1" applyFill="1" applyBorder="1"/>
    <xf numFmtId="165" fontId="21" fillId="0" borderId="0" xfId="2" applyNumberFormat="1" applyFont="1" applyBorder="1"/>
    <xf numFmtId="164" fontId="22" fillId="0" borderId="0" xfId="2" applyNumberFormat="1" applyFont="1" applyBorder="1"/>
    <xf numFmtId="2" fontId="8" fillId="0" borderId="0" xfId="2" applyNumberFormat="1" applyFont="1" applyBorder="1"/>
    <xf numFmtId="0" fontId="10" fillId="0" borderId="0" xfId="0" applyFont="1" applyFill="1" applyBorder="1" applyAlignment="1">
      <alignment horizontal="left"/>
    </xf>
    <xf numFmtId="0" fontId="4" fillId="5" borderId="3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3" fontId="7" fillId="0" borderId="1" xfId="0" applyNumberFormat="1" applyFont="1" applyFill="1" applyBorder="1" applyAlignment="1">
      <alignment horizontal="center"/>
    </xf>
    <xf numFmtId="2" fontId="8" fillId="0" borderId="1" xfId="2" applyNumberFormat="1" applyFont="1" applyFill="1" applyBorder="1"/>
    <xf numFmtId="165" fontId="21" fillId="0" borderId="1" xfId="2" applyNumberFormat="1" applyFont="1" applyBorder="1"/>
    <xf numFmtId="164" fontId="22" fillId="0" borderId="1" xfId="2" applyNumberFormat="1" applyFont="1" applyBorder="1"/>
    <xf numFmtId="0" fontId="0" fillId="0" borderId="1" xfId="0" applyBorder="1"/>
    <xf numFmtId="2" fontId="8" fillId="0" borderId="1" xfId="2" applyNumberFormat="1" applyFont="1" applyBorder="1"/>
    <xf numFmtId="0" fontId="10" fillId="0" borderId="0" xfId="0" applyFont="1" applyAlignment="1">
      <alignment vertical="center" wrapText="1"/>
    </xf>
    <xf numFmtId="0" fontId="31" fillId="0" borderId="0" xfId="0" applyFont="1" applyFill="1"/>
    <xf numFmtId="0" fontId="32" fillId="0" borderId="6" xfId="0" applyFont="1" applyBorder="1" applyAlignment="1">
      <alignment horizontal="right"/>
    </xf>
    <xf numFmtId="0" fontId="0" fillId="10" borderId="4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0" fontId="6" fillId="7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8" borderId="10" xfId="0" applyFont="1" applyFill="1" applyBorder="1" applyAlignment="1">
      <alignment horizontal="center"/>
    </xf>
    <xf numFmtId="0" fontId="19" fillId="8" borderId="6" xfId="0" applyFont="1" applyFill="1" applyBorder="1" applyAlignment="1">
      <alignment horizontal="center"/>
    </xf>
    <xf numFmtId="0" fontId="23" fillId="0" borderId="7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7" xfId="0" applyFont="1" applyBorder="1" applyAlignment="1">
      <alignment horizontal="center"/>
    </xf>
  </cellXfs>
  <cellStyles count="3">
    <cellStyle name="Normal" xfId="0" builtinId="0"/>
    <cellStyle name="Normal_Ponte" xfId="1"/>
    <cellStyle name="Percentagem" xfId="2" builtinId="5"/>
  </cellStyles>
  <dxfs count="0"/>
  <tableStyles count="0" defaultTableStyle="TableStyleMedium9" defaultPivotStyle="PivotStyleLight16"/>
  <colors>
    <mruColors>
      <color rgb="FF00FF00"/>
      <color rgb="FF0000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5304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1"/>
              <c:pt idx="0">
                <c:v>526784.65899999999</c:v>
              </c:pt>
              <c:pt idx="1">
                <c:v>492145.49200000009</c:v>
              </c:pt>
              <c:pt idx="2">
                <c:v>564865.28399999987</c:v>
              </c:pt>
              <c:pt idx="3">
                <c:v>531497.63500000001</c:v>
              </c:pt>
              <c:pt idx="4">
                <c:v>577982.62</c:v>
              </c:pt>
              <c:pt idx="5">
                <c:v>521322.73400000005</c:v>
              </c:pt>
              <c:pt idx="6">
                <c:v>561910.86099999992</c:v>
              </c:pt>
              <c:pt idx="7">
                <c:v>529764.17299999972</c:v>
              </c:pt>
              <c:pt idx="8">
                <c:v>547116.86200000008</c:v>
              </c:pt>
              <c:pt idx="9">
                <c:v>547694.01399999997</c:v>
              </c:pt>
              <c:pt idx="10">
                <c:v>534585.79299999971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556623.15099999984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557546.68599999987</c:v>
              </c:pt>
              <c:pt idx="6">
                <c:v>541101.83700000017</c:v>
              </c:pt>
              <c:pt idx="7">
                <c:v>480184.03600000002</c:v>
              </c:pt>
              <c:pt idx="8">
                <c:v>507979.1289999999</c:v>
              </c:pt>
              <c:pt idx="9">
                <c:v>500543.73600000009</c:v>
              </c:pt>
              <c:pt idx="10">
                <c:v>475501.22300000006</c:v>
              </c:pt>
            </c:numLit>
          </c:val>
        </c:ser>
        <c:gapWidth val="0"/>
        <c:overlap val="10"/>
        <c:axId val="109231104"/>
        <c:axId val="131912448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25.493141729797948</c:v>
              </c:pt>
              <c:pt idx="2">
                <c:v>25.41973373860878</c:v>
              </c:pt>
              <c:pt idx="3">
                <c:v>25.439956162681156</c:v>
              </c:pt>
              <c:pt idx="4">
                <c:v>25.305439634750943</c:v>
              </c:pt>
              <c:pt idx="5">
                <c:v>25.320789211380553</c:v>
              </c:pt>
              <c:pt idx="6">
                <c:v>25.436902593673498</c:v>
              </c:pt>
              <c:pt idx="7">
                <c:v>25.977333823942189</c:v>
              </c:pt>
              <c:pt idx="8">
                <c:v>25.539411343293306</c:v>
              </c:pt>
              <c:pt idx="9">
                <c:v>25.462292603937438</c:v>
              </c:pt>
              <c:pt idx="10">
                <c:v>25.397279078382343</c:v>
              </c:pt>
              <c:pt idx="11">
                <c:v>25.417182567377292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chemeClr val="accent1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1"/>
              <c:pt idx="0">
                <c:v>25.600535105214995</c:v>
              </c:pt>
              <c:pt idx="1">
                <c:v>25.61269033132309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25.778514439328301</c:v>
              </c:pt>
              <c:pt idx="5">
                <c:v>25.978089385409017</c:v>
              </c:pt>
              <c:pt idx="6">
                <c:v>25.863442049207414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26.317374047552789</c:v>
              </c:pt>
              <c:pt idx="10">
                <c:v>26.603045138824029</c:v>
              </c:pt>
            </c:numLit>
          </c:val>
          <c:smooth val="1"/>
        </c:ser>
        <c:marker val="1"/>
        <c:axId val="131913984"/>
        <c:axId val="136368512"/>
      </c:lineChart>
      <c:catAx>
        <c:axId val="109231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1912448"/>
        <c:crosses val="autoZero"/>
        <c:auto val="1"/>
        <c:lblAlgn val="ctr"/>
        <c:lblOffset val="100"/>
        <c:tickLblSkip val="1"/>
        <c:tickMarkSkip val="1"/>
      </c:catAx>
      <c:valAx>
        <c:axId val="131912448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9231104"/>
        <c:crosses val="autoZero"/>
        <c:crossBetween val="between"/>
      </c:valAx>
      <c:catAx>
        <c:axId val="131913984"/>
        <c:scaling>
          <c:orientation val="minMax"/>
        </c:scaling>
        <c:delete val="1"/>
        <c:axPos val="b"/>
        <c:tickLblPos val="none"/>
        <c:crossAx val="136368512"/>
        <c:crosses val="autoZero"/>
        <c:auto val="1"/>
        <c:lblAlgn val="ctr"/>
        <c:lblOffset val="100"/>
      </c:catAx>
      <c:valAx>
        <c:axId val="136368512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31913984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57108"/>
        </c:manualLayout>
      </c:layout>
      <c:barChart>
        <c:barDir val="col"/>
        <c:grouping val="clustered"/>
        <c:ser>
          <c:idx val="2"/>
          <c:order val="2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1"/>
              <c:pt idx="0">
                <c:v>21002209.268195909</c:v>
              </c:pt>
              <c:pt idx="1">
                <c:v>19640648.840457384</c:v>
              </c:pt>
              <c:pt idx="2">
                <c:v>24584496.947578717</c:v>
              </c:pt>
              <c:pt idx="3">
                <c:v>21483810.64285082</c:v>
              </c:pt>
              <c:pt idx="4">
                <c:v>24096136.568212964</c:v>
              </c:pt>
              <c:pt idx="5">
                <c:v>21004424.121038247</c:v>
              </c:pt>
              <c:pt idx="6">
                <c:v>21781545.55314903</c:v>
              </c:pt>
              <c:pt idx="7">
                <c:v>17048856.340209268</c:v>
              </c:pt>
              <c:pt idx="8">
                <c:v>22457225.184334885</c:v>
              </c:pt>
              <c:pt idx="9">
                <c:v>24639036.799271844</c:v>
              </c:pt>
              <c:pt idx="10">
                <c:v>23174260.06918373</c:v>
              </c:pt>
            </c:numLit>
          </c:val>
        </c:ser>
        <c:ser>
          <c:idx val="0"/>
          <c:order val="3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1"/>
              <c:pt idx="0">
                <c:v>21093758.854265999</c:v>
              </c:pt>
              <c:pt idx="1">
                <c:v>19734439.752677757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22829339.744161561</c:v>
              </c:pt>
              <c:pt idx="9">
                <c:v>24691738.073670588</c:v>
              </c:pt>
              <c:pt idx="10">
                <c:v>24210777.159650426</c:v>
              </c:pt>
            </c:numLit>
          </c:val>
        </c:ser>
        <c:gapWidth val="0"/>
        <c:overlap val="10"/>
        <c:axId val="158424448"/>
        <c:axId val="104518784"/>
      </c:barChart>
      <c:lineChart>
        <c:grouping val="standard"/>
        <c:ser>
          <c:idx val="3"/>
          <c:order val="0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2"/>
              <c:pt idx="0">
                <c:v>Fev Mar Abr Mai Jun Jul Ago Set Out Nov Dez</c:v>
              </c:pt>
              <c:pt idx="1">
                <c:v>Fev Mar Abr Mai Jun Jul Ago Set Out Nov Jan</c:v>
              </c:pt>
            </c:strLit>
          </c:cat>
          <c:val>
            <c:numLit>
              <c:formatCode>General</c:formatCode>
              <c:ptCount val="12"/>
              <c:pt idx="0">
                <c:v>0.18457722459173173</c:v>
              </c:pt>
              <c:pt idx="1">
                <c:v>0.18476026153853775</c:v>
              </c:pt>
              <c:pt idx="2">
                <c:v>0.20149426548587412</c:v>
              </c:pt>
              <c:pt idx="3">
                <c:v>0.18713552000940614</c:v>
              </c:pt>
              <c:pt idx="4">
                <c:v>0.19300958879317298</c:v>
              </c:pt>
              <c:pt idx="5">
                <c:v>0.18653071873145274</c:v>
              </c:pt>
              <c:pt idx="6">
                <c:v>0.17945993870366972</c:v>
              </c:pt>
              <c:pt idx="7">
                <c:v>0.14899061598854438</c:v>
              </c:pt>
              <c:pt idx="8">
                <c:v>0.19003003258316961</c:v>
              </c:pt>
              <c:pt idx="9">
                <c:v>0.20827252424826345</c:v>
              </c:pt>
              <c:pt idx="10">
                <c:v>0.20069414950022027</c:v>
              </c:pt>
              <c:pt idx="11">
                <c:v>0.17425935708270024</c:v>
              </c:pt>
            </c:numLit>
          </c:val>
          <c:smooth val="1"/>
        </c:ser>
        <c:ser>
          <c:idx val="1"/>
          <c:order val="1"/>
          <c:tx>
            <c:v>Taxa de Ocupação 2010</c:v>
          </c:tx>
          <c:spPr>
            <a:ln w="12700">
              <a:solidFill>
                <a:schemeClr val="accent1"/>
              </a:solidFill>
            </a:ln>
          </c:spPr>
          <c:marker>
            <c:symbol val="none"/>
          </c:marker>
          <c:val>
            <c:numLit>
              <c:formatCode>0.00%</c:formatCode>
              <c:ptCount val="11"/>
              <c:pt idx="0">
                <c:v>0.17368000587880228</c:v>
              </c:pt>
              <c:pt idx="1">
                <c:v>0.16585142514570625</c:v>
              </c:pt>
              <c:pt idx="2">
                <c:v>0.17954259408419038</c:v>
              </c:pt>
              <c:pt idx="3">
                <c:v>0.17790134284351819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0.19508321111782256</c:v>
              </c:pt>
              <c:pt idx="9">
                <c:v>0.21427955388736811</c:v>
              </c:pt>
              <c:pt idx="10">
                <c:v>0.22122888353676462</c:v>
              </c:pt>
            </c:numLit>
          </c:val>
          <c:smooth val="1"/>
        </c:ser>
        <c:marker val="1"/>
        <c:axId val="104520320"/>
        <c:axId val="104522112"/>
      </c:lineChart>
      <c:catAx>
        <c:axId val="1584244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18784"/>
        <c:crosses val="autoZero"/>
        <c:auto val="1"/>
        <c:lblAlgn val="ctr"/>
        <c:lblOffset val="100"/>
        <c:tickLblSkip val="1"/>
        <c:tickMarkSkip val="1"/>
      </c:catAx>
      <c:valAx>
        <c:axId val="104518784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58424448"/>
        <c:crosses val="autoZero"/>
        <c:crossBetween val="between"/>
        <c:majorUnit val="5000000"/>
      </c:valAx>
      <c:catAx>
        <c:axId val="104520320"/>
        <c:scaling>
          <c:orientation val="minMax"/>
        </c:scaling>
        <c:delete val="1"/>
        <c:axPos val="b"/>
        <c:tickLblPos val="none"/>
        <c:crossAx val="104522112"/>
        <c:crossesAt val="6.0000000000000032E-2"/>
        <c:auto val="1"/>
        <c:lblAlgn val="ctr"/>
        <c:lblOffset val="100"/>
      </c:catAx>
      <c:valAx>
        <c:axId val="104522112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20320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011"/>
          <c:y val="0.89024731664641465"/>
          <c:w val="0.50104931852072065"/>
          <c:h val="9.7561402385688029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3723"/>
        </c:manualLayout>
      </c:layout>
      <c:barChart>
        <c:barDir val="col"/>
        <c:grouping val="clustered"/>
        <c:ser>
          <c:idx val="3"/>
          <c:order val="0"/>
          <c:tx>
            <c:v>Veículos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1"/>
              <c:pt idx="0">
                <c:v>526784.65899999999</c:v>
              </c:pt>
              <c:pt idx="1">
                <c:v>1018930.1510000002</c:v>
              </c:pt>
              <c:pt idx="2">
                <c:v>1583795.4349999998</c:v>
              </c:pt>
              <c:pt idx="3">
                <c:v>2115293.0700000003</c:v>
              </c:pt>
              <c:pt idx="4">
                <c:v>2693275.6900000004</c:v>
              </c:pt>
              <c:pt idx="5">
                <c:v>3214598.4240000006</c:v>
              </c:pt>
              <c:pt idx="6">
                <c:v>3776509.2850000006</c:v>
              </c:pt>
              <c:pt idx="7">
                <c:v>4306273.4580000015</c:v>
              </c:pt>
              <c:pt idx="8">
                <c:v>4853390.3199999994</c:v>
              </c:pt>
              <c:pt idx="9">
                <c:v>5401084.3340000007</c:v>
              </c:pt>
              <c:pt idx="10">
                <c:v>5935670.1269999994</c:v>
              </c:pt>
            </c:numLit>
          </c:val>
        </c:ser>
        <c:ser>
          <c:idx val="0"/>
          <c:order val="1"/>
          <c:tx>
            <c:v>Veículos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1"/>
              <c:pt idx="0">
                <c:v>556623.15099999984</c:v>
              </c:pt>
              <c:pt idx="1">
                <c:v>1086384.605</c:v>
              </c:pt>
              <c:pt idx="2">
                <c:v>1690036.1120000002</c:v>
              </c:pt>
              <c:pt idx="3">
                <c:v>2258915.7290000007</c:v>
              </c:pt>
              <c:pt idx="4">
                <c:v>2882465.5759999994</c:v>
              </c:pt>
              <c:pt idx="5">
                <c:v>3440012.2620000001</c:v>
              </c:pt>
              <c:pt idx="6">
                <c:v>3981114.0989999995</c:v>
              </c:pt>
              <c:pt idx="7">
                <c:v>4461298.1350000007</c:v>
              </c:pt>
              <c:pt idx="8">
                <c:v>4969277.2639999995</c:v>
              </c:pt>
              <c:pt idx="9">
                <c:v>5469821</c:v>
              </c:pt>
              <c:pt idx="10">
                <c:v>5945322.2230000002</c:v>
              </c:pt>
            </c:numLit>
          </c:val>
        </c:ser>
        <c:gapWidth val="0"/>
        <c:overlap val="10"/>
        <c:axId val="104533376"/>
        <c:axId val="104539264"/>
      </c:barChart>
      <c:lineChart>
        <c:grouping val="standard"/>
        <c:ser>
          <c:idx val="1"/>
          <c:order val="2"/>
          <c:tx>
            <c:v>Velocidade Comercial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25.62316686185174</c:v>
              </c:pt>
              <c:pt idx="1">
                <c:v>25.560199242257372</c:v>
              </c:pt>
              <c:pt idx="2">
                <c:v>25.509924060800657</c:v>
              </c:pt>
              <c:pt idx="3">
                <c:v>25.493346710576091</c:v>
              </c:pt>
              <c:pt idx="4">
                <c:v>25.452159273347661</c:v>
              </c:pt>
              <c:pt idx="5">
                <c:v>25.430485184273465</c:v>
              </c:pt>
              <c:pt idx="6">
                <c:v>25.431420524851028</c:v>
              </c:pt>
              <c:pt idx="7">
                <c:v>25.498294742602056</c:v>
              </c:pt>
              <c:pt idx="8">
                <c:v>25.502530994280058</c:v>
              </c:pt>
              <c:pt idx="9">
                <c:v>25.498351896405946</c:v>
              </c:pt>
              <c:pt idx="10">
                <c:v>25.489348087598927</c:v>
              </c:pt>
              <c:pt idx="11">
                <c:v>25.483214643725333</c:v>
              </c:pt>
            </c:numLit>
          </c:val>
          <c:smooth val="1"/>
        </c:ser>
        <c:ser>
          <c:idx val="2"/>
          <c:order val="3"/>
          <c:tx>
            <c:v>Velocidade Comercial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</c:formatCode>
              <c:ptCount val="11"/>
              <c:pt idx="0">
                <c:v>25.600535105214995</c:v>
              </c:pt>
              <c:pt idx="1">
                <c:v>25.606461002996763</c:v>
              </c:pt>
              <c:pt idx="2">
                <c:v>25.590526471046189</c:v>
              </c:pt>
              <c:pt idx="3">
                <c:v>25.659637181783037</c:v>
              </c:pt>
              <c:pt idx="4">
                <c:v>25.685260295857493</c:v>
              </c:pt>
              <c:pt idx="5">
                <c:v>25.732272043119433</c:v>
              </c:pt>
              <c:pt idx="6">
                <c:v>25.750051900903749</c:v>
              </c:pt>
              <c:pt idx="7">
                <c:v>25.813573329576514</c:v>
              </c:pt>
              <c:pt idx="8">
                <c:v>25.866284565446637</c:v>
              </c:pt>
              <c:pt idx="9">
                <c:v>25.907052503225628</c:v>
              </c:pt>
              <c:pt idx="10">
                <c:v>25.961537702876328</c:v>
              </c:pt>
            </c:numLit>
          </c:val>
          <c:smooth val="1"/>
        </c:ser>
        <c:marker val="1"/>
        <c:axId val="104540800"/>
        <c:axId val="104546688"/>
      </c:lineChart>
      <c:catAx>
        <c:axId val="10453337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39264"/>
        <c:crosses val="autoZero"/>
        <c:auto val="1"/>
        <c:lblAlgn val="ctr"/>
        <c:lblOffset val="100"/>
        <c:tickLblSkip val="1"/>
        <c:tickMarkSkip val="1"/>
      </c:catAx>
      <c:valAx>
        <c:axId val="104539264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33376"/>
        <c:crosses val="autoZero"/>
        <c:crossBetween val="between"/>
        <c:majorUnit val="1000000"/>
      </c:valAx>
      <c:catAx>
        <c:axId val="104540800"/>
        <c:scaling>
          <c:orientation val="minMax"/>
        </c:scaling>
        <c:delete val="1"/>
        <c:axPos val="b"/>
        <c:tickLblPos val="none"/>
        <c:crossAx val="104546688"/>
        <c:crossesAt val="0"/>
        <c:auto val="1"/>
        <c:lblAlgn val="ctr"/>
        <c:lblOffset val="100"/>
      </c:catAx>
      <c:valAx>
        <c:axId val="10454668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40800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3102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256"/>
          <c:y val="0.10569147648103609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2009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1"/>
              <c:pt idx="0">
                <c:v>21002209.268195909</c:v>
              </c:pt>
              <c:pt idx="1">
                <c:v>40642858.1086533</c:v>
              </c:pt>
              <c:pt idx="2">
                <c:v>65227355.05623202</c:v>
              </c:pt>
              <c:pt idx="3">
                <c:v>86711165.699082837</c:v>
              </c:pt>
              <c:pt idx="4">
                <c:v>110807302.26729584</c:v>
              </c:pt>
              <c:pt idx="5">
                <c:v>131811726.38833404</c:v>
              </c:pt>
              <c:pt idx="6">
                <c:v>153593271.94148308</c:v>
              </c:pt>
              <c:pt idx="7">
                <c:v>170642128.28169236</c:v>
              </c:pt>
              <c:pt idx="8">
                <c:v>193099353.46602726</c:v>
              </c:pt>
              <c:pt idx="9">
                <c:v>217738390.26529908</c:v>
              </c:pt>
              <c:pt idx="10">
                <c:v>240912650.33448285</c:v>
              </c:pt>
            </c:numLit>
          </c:val>
        </c:ser>
        <c:ser>
          <c:idx val="0"/>
          <c:order val="1"/>
          <c:tx>
            <c:v>Passageiros km 2010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1"/>
              <c:pt idx="0">
                <c:v>21093758.854265999</c:v>
              </c:pt>
              <c:pt idx="1">
                <c:v>40828198.606943764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221323894.64090687</c:v>
              </c:pt>
              <c:pt idx="10">
                <c:v>245534671.80055735</c:v>
              </c:pt>
            </c:numLit>
          </c:val>
        </c:ser>
        <c:gapWidth val="0"/>
        <c:overlap val="10"/>
        <c:axId val="104557568"/>
        <c:axId val="104563456"/>
      </c:barChart>
      <c:lineChart>
        <c:grouping val="standard"/>
        <c:ser>
          <c:idx val="3"/>
          <c:order val="2"/>
          <c:tx>
            <c:v>Taxa de Ocupação 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0.18457722459173173</c:v>
              </c:pt>
              <c:pt idx="1">
                <c:v>0.18466563183746068</c:v>
              </c:pt>
              <c:pt idx="2">
                <c:v>0.19066761335292259</c:v>
              </c:pt>
              <c:pt idx="3">
                <c:v>0.18978012438730224</c:v>
              </c:pt>
              <c:pt idx="4">
                <c:v>0.19047317423193283</c:v>
              </c:pt>
              <c:pt idx="5">
                <c:v>0.18983381235555072</c:v>
              </c:pt>
              <c:pt idx="6">
                <c:v>0.18829027258489889</c:v>
              </c:pt>
              <c:pt idx="7">
                <c:v>0.18345557031180604</c:v>
              </c:pt>
              <c:pt idx="8">
                <c:v>0.18419670154792842</c:v>
              </c:pt>
              <c:pt idx="9">
                <c:v>0.18663809723066035</c:v>
              </c:pt>
              <c:pt idx="10">
                <c:v>0.18790403109965889</c:v>
              </c:pt>
              <c:pt idx="11">
                <c:v>0.18677243678842928</c:v>
              </c:pt>
            </c:numLit>
          </c:val>
          <c:smooth val="1"/>
        </c:ser>
        <c:ser>
          <c:idx val="1"/>
          <c:order val="3"/>
          <c:tx>
            <c:v>Taxa de Ocupação 2010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11"/>
              <c:pt idx="0">
                <c:v>0.17368000587880228</c:v>
              </c:pt>
              <c:pt idx="1">
                <c:v>0.16980581540068343</c:v>
              </c:pt>
              <c:pt idx="2">
                <c:v>0.17331679822718293</c:v>
              </c:pt>
              <c:pt idx="3">
                <c:v>0.17447934210852162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0.17542777344099592</c:v>
              </c:pt>
              <c:pt idx="9">
                <c:v>0.17904959366576453</c:v>
              </c:pt>
              <c:pt idx="10">
                <c:v>0.18248018552782003</c:v>
              </c:pt>
            </c:numLit>
          </c:val>
          <c:smooth val="1"/>
        </c:ser>
        <c:marker val="1"/>
        <c:axId val="104564992"/>
        <c:axId val="104566784"/>
      </c:lineChart>
      <c:catAx>
        <c:axId val="10455756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563456"/>
        <c:crosses val="autoZero"/>
        <c:auto val="1"/>
        <c:lblAlgn val="ctr"/>
        <c:lblOffset val="100"/>
        <c:tickLblSkip val="1"/>
        <c:tickMarkSkip val="1"/>
      </c:catAx>
      <c:valAx>
        <c:axId val="10456345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57568"/>
        <c:crosses val="autoZero"/>
        <c:crossBetween val="between"/>
        <c:majorUnit val="35000000"/>
      </c:valAx>
      <c:catAx>
        <c:axId val="104564992"/>
        <c:scaling>
          <c:orientation val="minMax"/>
        </c:scaling>
        <c:delete val="1"/>
        <c:axPos val="b"/>
        <c:tickLblPos val="none"/>
        <c:crossAx val="104566784"/>
        <c:crosses val="autoZero"/>
        <c:auto val="1"/>
        <c:lblAlgn val="ctr"/>
        <c:lblOffset val="100"/>
      </c:catAx>
      <c:valAx>
        <c:axId val="104566784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56499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7186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7018912355582008E-2"/>
          <c:y val="5.6847630888244502E-2"/>
          <c:w val="0.81464530892451181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Oferta'!$C$9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Oferta'!$E$12:$E$23</c:f>
              <c:numCache>
                <c:formatCode>#,##0</c:formatCode>
                <c:ptCount val="12"/>
                <c:pt idx="0">
                  <c:v>556623.15099999995</c:v>
                </c:pt>
                <c:pt idx="1">
                  <c:v>529761.45400000003</c:v>
                </c:pt>
                <c:pt idx="2">
                  <c:v>603651.50699999998</c:v>
                </c:pt>
                <c:pt idx="3">
                  <c:v>568879.61700000009</c:v>
                </c:pt>
                <c:pt idx="4">
                  <c:v>623549.84699999995</c:v>
                </c:pt>
                <c:pt idx="5">
                  <c:v>557546.68599999999</c:v>
                </c:pt>
                <c:pt idx="6">
                  <c:v>541101.83700000006</c:v>
                </c:pt>
                <c:pt idx="7">
                  <c:v>480184.03600000002</c:v>
                </c:pt>
                <c:pt idx="8">
                  <c:v>507979.12899999996</c:v>
                </c:pt>
                <c:pt idx="9">
                  <c:v>500543.73600000003</c:v>
                </c:pt>
                <c:pt idx="10">
                  <c:v>475501.223</c:v>
                </c:pt>
              </c:numCache>
            </c:numRef>
          </c:val>
        </c:ser>
        <c:gapWidth val="10"/>
        <c:overlap val="100"/>
        <c:axId val="104642048"/>
        <c:axId val="104643584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'Detalhe Oferta'!$H$35:$H$45</c:f>
              <c:numCache>
                <c:formatCode>#,##0.00</c:formatCode>
                <c:ptCount val="11"/>
                <c:pt idx="0">
                  <c:v>25.600535105214995</c:v>
                </c:pt>
                <c:pt idx="1">
                  <c:v>25.612690331323098</c:v>
                </c:pt>
                <c:pt idx="2">
                  <c:v>25.561899184672711</c:v>
                </c:pt>
                <c:pt idx="3">
                  <c:v>25.867171870813767</c:v>
                </c:pt>
                <c:pt idx="4">
                  <c:v>25.778514439328308</c:v>
                </c:pt>
                <c:pt idx="5">
                  <c:v>25.978089385409021</c:v>
                </c:pt>
                <c:pt idx="6">
                  <c:v>25.863442049207418</c:v>
                </c:pt>
                <c:pt idx="7">
                  <c:v>26.352684682075079</c:v>
                </c:pt>
                <c:pt idx="8">
                  <c:v>26.35725083842939</c:v>
                </c:pt>
                <c:pt idx="9">
                  <c:v>26.317374047552782</c:v>
                </c:pt>
                <c:pt idx="10">
                  <c:v>26.603045138824026</c:v>
                </c:pt>
              </c:numCache>
            </c:numRef>
          </c:val>
          <c:smooth val="1"/>
        </c:ser>
        <c:marker val="1"/>
        <c:axId val="104646144"/>
        <c:axId val="104647680"/>
      </c:lineChart>
      <c:catAx>
        <c:axId val="104642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643584"/>
        <c:crosses val="autoZero"/>
        <c:auto val="1"/>
        <c:lblAlgn val="ctr"/>
        <c:lblOffset val="100"/>
        <c:tickLblSkip val="1"/>
        <c:tickMarkSkip val="1"/>
      </c:catAx>
      <c:valAx>
        <c:axId val="104643584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6002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642048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104646144"/>
        <c:scaling>
          <c:orientation val="minMax"/>
        </c:scaling>
        <c:delete val="1"/>
        <c:axPos val="b"/>
        <c:tickLblPos val="none"/>
        <c:crossAx val="104647680"/>
        <c:crosses val="autoZero"/>
        <c:auto val="1"/>
        <c:lblAlgn val="ctr"/>
        <c:lblOffset val="100"/>
      </c:catAx>
      <c:valAx>
        <c:axId val="10464768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9084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64614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4343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103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358420</c:v>
              </c:pt>
              <c:pt idx="1">
                <c:v>354933</c:v>
              </c:pt>
              <c:pt idx="2">
                <c:v>382903</c:v>
              </c:pt>
              <c:pt idx="3">
                <c:v>395642</c:v>
              </c:pt>
              <c:pt idx="4">
                <c:v>487903</c:v>
              </c:pt>
              <c:pt idx="5">
                <c:v>425203</c:v>
              </c:pt>
              <c:pt idx="6">
                <c:v>451292</c:v>
              </c:pt>
              <c:pt idx="7">
                <c:v>429853</c:v>
              </c:pt>
              <c:pt idx="8">
                <c:v>435854</c:v>
              </c:pt>
              <c:pt idx="9">
                <c:v>415424</c:v>
              </c:pt>
              <c:pt idx="10">
                <c:v>373496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412852</c:v>
              </c:pt>
              <c:pt idx="1">
                <c:v>409527</c:v>
              </c:pt>
              <c:pt idx="2">
                <c:v>447592</c:v>
              </c:pt>
              <c:pt idx="3">
                <c:v>468278</c:v>
              </c:pt>
              <c:pt idx="4">
                <c:v>558781</c:v>
              </c:pt>
              <c:pt idx="5">
                <c:v>501301</c:v>
              </c:pt>
              <c:pt idx="6">
                <c:v>544121</c:v>
              </c:pt>
              <c:pt idx="7">
                <c:v>534992</c:v>
              </c:pt>
              <c:pt idx="8">
                <c:v>521092</c:v>
              </c:pt>
              <c:pt idx="9">
                <c:v>496104</c:v>
              </c:pt>
              <c:pt idx="10">
                <c:v>441422</c:v>
              </c:pt>
            </c:numLit>
          </c:val>
        </c:ser>
        <c:gapWidth val="0"/>
        <c:axId val="104741120"/>
        <c:axId val="10475148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4.3353440098208802</c:v>
              </c:pt>
              <c:pt idx="1">
                <c:v>4.2672363516494665</c:v>
              </c:pt>
              <c:pt idx="2">
                <c:v>4.4357213184540223</c:v>
              </c:pt>
              <c:pt idx="3">
                <c:v>4.2584154361771489</c:v>
              </c:pt>
              <c:pt idx="4">
                <c:v>4.1189519228207248</c:v>
              </c:pt>
              <c:pt idx="5">
                <c:v>4.0933930381488377</c:v>
              </c:pt>
              <c:pt idx="6">
                <c:v>4.3036570557421809</c:v>
              </c:pt>
              <c:pt idx="7">
                <c:v>4.0470044410531054</c:v>
              </c:pt>
              <c:pt idx="8">
                <c:v>4.4344275835486204</c:v>
              </c:pt>
              <c:pt idx="9">
                <c:v>4.3278361384994586</c:v>
              </c:pt>
              <c:pt idx="10">
                <c:v>4.2343425364662535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5.2556848459011949</c:v>
              </c:pt>
              <c:pt idx="1">
                <c:v>5.1831625265245025</c:v>
              </c:pt>
              <c:pt idx="2">
                <c:v>5.4156977783338407</c:v>
              </c:pt>
              <c:pt idx="3">
                <c:v>5.1450655379923882</c:v>
              </c:pt>
              <c:pt idx="4">
                <c:v>4.9561581370876961</c:v>
              </c:pt>
              <c:pt idx="5">
                <c:v>4.9779693238194227</c:v>
              </c:pt>
              <c:pt idx="6">
                <c:v>5.2651726362334843</c:v>
              </c:pt>
              <c:pt idx="7">
                <c:v>4.9191184167239888</c:v>
              </c:pt>
              <c:pt idx="8">
                <c:v>5.4360995755068213</c:v>
              </c:pt>
              <c:pt idx="9">
                <c:v>5.3206444616451387</c:v>
              </c:pt>
              <c:pt idx="10">
                <c:v>5.2136209794708916</c:v>
              </c:pt>
            </c:numLit>
          </c:val>
          <c:smooth val="1"/>
        </c:ser>
        <c:marker val="1"/>
        <c:axId val="104753408"/>
        <c:axId val="104755200"/>
      </c:lineChart>
      <c:catAx>
        <c:axId val="10474112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751488"/>
        <c:crosses val="autoZero"/>
        <c:auto val="1"/>
        <c:lblAlgn val="ctr"/>
        <c:lblOffset val="100"/>
        <c:tickLblSkip val="1"/>
        <c:tickMarkSkip val="1"/>
      </c:catAx>
      <c:valAx>
        <c:axId val="104751488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433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741120"/>
        <c:crosses val="autoZero"/>
        <c:crossBetween val="between"/>
      </c:valAx>
      <c:catAx>
        <c:axId val="104753408"/>
        <c:scaling>
          <c:orientation val="minMax"/>
        </c:scaling>
        <c:delete val="1"/>
        <c:axPos val="b"/>
        <c:tickLblPos val="none"/>
        <c:crossAx val="104755200"/>
        <c:crosses val="autoZero"/>
        <c:auto val="1"/>
        <c:lblAlgn val="ctr"/>
        <c:lblOffset val="100"/>
      </c:catAx>
      <c:valAx>
        <c:axId val="104755200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567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75340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1926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83253</c:v>
              </c:pt>
              <c:pt idx="1">
                <c:v>82502</c:v>
              </c:pt>
              <c:pt idx="2">
                <c:v>88249</c:v>
              </c:pt>
              <c:pt idx="3">
                <c:v>86584</c:v>
              </c:pt>
              <c:pt idx="4">
                <c:v>87873</c:v>
              </c:pt>
              <c:pt idx="5">
                <c:v>83293</c:v>
              </c:pt>
              <c:pt idx="6">
                <c:v>70814</c:v>
              </c:pt>
              <c:pt idx="7">
                <c:v>50134</c:v>
              </c:pt>
              <c:pt idx="8">
                <c:v>80344</c:v>
              </c:pt>
              <c:pt idx="9">
                <c:v>91083</c:v>
              </c:pt>
              <c:pt idx="10">
                <c:v>94907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100061</c:v>
              </c:pt>
              <c:pt idx="1">
                <c:v>99336</c:v>
              </c:pt>
              <c:pt idx="2">
                <c:v>105104</c:v>
              </c:pt>
              <c:pt idx="3">
                <c:v>102767</c:v>
              </c:pt>
              <c:pt idx="4">
                <c:v>103916</c:v>
              </c:pt>
              <c:pt idx="5">
                <c:v>99141</c:v>
              </c:pt>
              <c:pt idx="6">
                <c:v>81667</c:v>
              </c:pt>
              <c:pt idx="7">
                <c:v>58102</c:v>
              </c:pt>
              <c:pt idx="8">
                <c:v>96254</c:v>
              </c:pt>
              <c:pt idx="9">
                <c:v>109534</c:v>
              </c:pt>
              <c:pt idx="10">
                <c:v>114587</c:v>
              </c:pt>
            </c:numLit>
          </c:val>
        </c:ser>
        <c:gapWidth val="0"/>
        <c:axId val="104782848"/>
        <c:axId val="10479731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33.874190719853942</c:v>
              </c:pt>
              <c:pt idx="1">
                <c:v>31.127124190928704</c:v>
              </c:pt>
              <c:pt idx="2">
                <c:v>37.332196398826056</c:v>
              </c:pt>
              <c:pt idx="3">
                <c:v>33.672387508084626</c:v>
              </c:pt>
              <c:pt idx="4">
                <c:v>34.814345703458393</c:v>
              </c:pt>
              <c:pt idx="5">
                <c:v>30.676335346307614</c:v>
              </c:pt>
              <c:pt idx="6">
                <c:v>32.711469483435465</c:v>
              </c:pt>
              <c:pt idx="7">
                <c:v>30.719771013683328</c:v>
              </c:pt>
              <c:pt idx="8">
                <c:v>32.834001294433925</c:v>
              </c:pt>
              <c:pt idx="9">
                <c:v>34.157032596642608</c:v>
              </c:pt>
              <c:pt idx="10">
                <c:v>33.836345053578768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56.846533614495158</c:v>
              </c:pt>
              <c:pt idx="1">
                <c:v>52.857393090118379</c:v>
              </c:pt>
              <c:pt idx="2">
                <c:v>63.984872126655496</c:v>
              </c:pt>
              <c:pt idx="3">
                <c:v>57.479969250829548</c:v>
              </c:pt>
              <c:pt idx="4">
                <c:v>60.243109819469581</c:v>
              </c:pt>
              <c:pt idx="5">
                <c:v>53.814254445688441</c:v>
              </c:pt>
              <c:pt idx="6">
                <c:v>59.638532087624142</c:v>
              </c:pt>
              <c:pt idx="7">
                <c:v>56.879264052872522</c:v>
              </c:pt>
              <c:pt idx="8">
                <c:v>57.871153406611668</c:v>
              </c:pt>
              <c:pt idx="9">
                <c:v>59.23861084229555</c:v>
              </c:pt>
              <c:pt idx="10">
                <c:v>58.203731662404991</c:v>
              </c:pt>
            </c:numLit>
          </c:val>
          <c:smooth val="1"/>
        </c:ser>
        <c:marker val="1"/>
        <c:axId val="104799232"/>
        <c:axId val="104801024"/>
      </c:lineChart>
      <c:catAx>
        <c:axId val="1047828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4797312"/>
        <c:crosses val="autoZero"/>
        <c:auto val="1"/>
        <c:lblAlgn val="ctr"/>
        <c:lblOffset val="100"/>
        <c:tickLblSkip val="1"/>
        <c:tickMarkSkip val="1"/>
      </c:catAx>
      <c:valAx>
        <c:axId val="104797312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7737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782848"/>
        <c:crosses val="autoZero"/>
        <c:crossBetween val="between"/>
      </c:valAx>
      <c:catAx>
        <c:axId val="104799232"/>
        <c:scaling>
          <c:orientation val="minMax"/>
        </c:scaling>
        <c:delete val="1"/>
        <c:axPos val="b"/>
        <c:tickLblPos val="none"/>
        <c:crossAx val="104801024"/>
        <c:crosses val="autoZero"/>
        <c:auto val="1"/>
        <c:lblAlgn val="ctr"/>
        <c:lblOffset val="100"/>
      </c:catAx>
      <c:valAx>
        <c:axId val="104801024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49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4799232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594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132</c:v>
              </c:pt>
              <c:pt idx="130">
                <c:v>133</c:v>
              </c:pt>
              <c:pt idx="131">
                <c:v>134</c:v>
              </c:pt>
              <c:pt idx="132">
                <c:v>135</c:v>
              </c:pt>
              <c:pt idx="133">
                <c:v>136</c:v>
              </c:pt>
              <c:pt idx="134">
                <c:v>137</c:v>
              </c:pt>
              <c:pt idx="135">
                <c:v>138</c:v>
              </c:pt>
              <c:pt idx="136">
                <c:v>139</c:v>
              </c:pt>
              <c:pt idx="137">
                <c:v>140</c:v>
              </c:pt>
              <c:pt idx="138">
                <c:v>142</c:v>
              </c:pt>
              <c:pt idx="139">
                <c:v>143</c:v>
              </c:pt>
              <c:pt idx="140">
                <c:v>144</c:v>
              </c:pt>
              <c:pt idx="141">
                <c:v>145</c:v>
              </c:pt>
              <c:pt idx="142">
                <c:v>146</c:v>
              </c:pt>
              <c:pt idx="143">
                <c:v>150</c:v>
              </c:pt>
              <c:pt idx="144">
                <c:v>151</c:v>
              </c:pt>
              <c:pt idx="145">
                <c:v>153</c:v>
              </c:pt>
              <c:pt idx="146">
                <c:v>154</c:v>
              </c:pt>
              <c:pt idx="147">
                <c:v>155</c:v>
              </c:pt>
              <c:pt idx="148">
                <c:v>157</c:v>
              </c:pt>
              <c:pt idx="149">
                <c:v>158</c:v>
              </c:pt>
              <c:pt idx="150">
                <c:v>159</c:v>
              </c:pt>
              <c:pt idx="151">
                <c:v>160</c:v>
              </c:pt>
              <c:pt idx="152">
                <c:v>161</c:v>
              </c:pt>
              <c:pt idx="153">
                <c:v>163</c:v>
              </c:pt>
              <c:pt idx="154">
                <c:v>164</c:v>
              </c:pt>
              <c:pt idx="155">
                <c:v>165</c:v>
              </c:pt>
              <c:pt idx="156">
                <c:v>168</c:v>
              </c:pt>
              <c:pt idx="157">
                <c:v>169</c:v>
              </c:pt>
              <c:pt idx="158">
                <c:v>172</c:v>
              </c:pt>
              <c:pt idx="159">
                <c:v>173</c:v>
              </c:pt>
              <c:pt idx="160">
                <c:v>176</c:v>
              </c:pt>
              <c:pt idx="161">
                <c:v>177</c:v>
              </c:pt>
              <c:pt idx="162">
                <c:v>179</c:v>
              </c:pt>
              <c:pt idx="163">
                <c:v>186</c:v>
              </c:pt>
              <c:pt idx="164">
                <c:v>187</c:v>
              </c:pt>
              <c:pt idx="165">
                <c:v>209</c:v>
              </c:pt>
              <c:pt idx="166">
                <c:v>211</c:v>
              </c:pt>
              <c:pt idx="167">
                <c:v>212</c:v>
              </c:pt>
              <c:pt idx="168">
                <c:v>216</c:v>
              </c:pt>
              <c:pt idx="169">
                <c:v>232</c:v>
              </c:pt>
              <c:pt idx="170">
                <c:v>240</c:v>
              </c:pt>
            </c:numLit>
          </c:cat>
          <c:val>
            <c:numLit>
              <c:formatCode>General</c:formatCode>
              <c:ptCount val="218"/>
              <c:pt idx="0">
                <c:v>0.23699357022313455</c:v>
              </c:pt>
              <c:pt idx="1">
                <c:v>0.49394355746656959</c:v>
              </c:pt>
              <c:pt idx="2">
                <c:v>0.59437634441320952</c:v>
              </c:pt>
              <c:pt idx="3">
                <c:v>0.69957938445477974</c:v>
              </c:pt>
              <c:pt idx="4">
                <c:v>0.75010240361771507</c:v>
              </c:pt>
              <c:pt idx="5">
                <c:v>0.79503360008988122</c:v>
              </c:pt>
              <c:pt idx="6">
                <c:v>0.82354042660761972</c:v>
              </c:pt>
              <c:pt idx="7">
                <c:v>0.85161657276742553</c:v>
              </c:pt>
              <c:pt idx="8">
                <c:v>0.87010539965498779</c:v>
              </c:pt>
              <c:pt idx="9">
                <c:v>0.88678958221664628</c:v>
              </c:pt>
              <c:pt idx="10">
                <c:v>0.89957891632395592</c:v>
              </c:pt>
              <c:pt idx="11">
                <c:v>0.91201247100514704</c:v>
              </c:pt>
              <c:pt idx="12">
                <c:v>0.92144296645140455</c:v>
              </c:pt>
              <c:pt idx="13">
                <c:v>0.93008934276772981</c:v>
              </c:pt>
              <c:pt idx="14">
                <c:v>0.936954481299344</c:v>
              </c:pt>
              <c:pt idx="15">
                <c:v>0.94360896096023006</c:v>
              </c:pt>
              <c:pt idx="16">
                <c:v>0.94864838927886808</c:v>
              </c:pt>
              <c:pt idx="17">
                <c:v>0.9536433451692411</c:v>
              </c:pt>
              <c:pt idx="18">
                <c:v>0.95768097352486159</c:v>
              </c:pt>
              <c:pt idx="19">
                <c:v>0.96157348132509124</c:v>
              </c:pt>
              <c:pt idx="20">
                <c:v>0.96468655130362757</c:v>
              </c:pt>
              <c:pt idx="21">
                <c:v>0.9678394124021904</c:v>
              </c:pt>
              <c:pt idx="22">
                <c:v>0.97034625296385368</c:v>
              </c:pt>
              <c:pt idx="23">
                <c:v>0.9728343682925632</c:v>
              </c:pt>
              <c:pt idx="24">
                <c:v>0.9748028584068108</c:v>
              </c:pt>
              <c:pt idx="25">
                <c:v>0.97660048077035633</c:v>
              </c:pt>
              <c:pt idx="26">
                <c:v>0.97829277369853829</c:v>
              </c:pt>
              <c:pt idx="27">
                <c:v>0.97992420961962079</c:v>
              </c:pt>
              <c:pt idx="28">
                <c:v>0.98125838246756458</c:v>
              </c:pt>
              <c:pt idx="29">
                <c:v>0.9825293576542905</c:v>
              </c:pt>
              <c:pt idx="30">
                <c:v>0.98373011321744008</c:v>
              </c:pt>
              <c:pt idx="31">
                <c:v>0.98489809962292096</c:v>
              </c:pt>
              <c:pt idx="32">
                <c:v>0.98591628416477306</c:v>
              </c:pt>
              <c:pt idx="33">
                <c:v>0.98680807338418852</c:v>
              </c:pt>
              <c:pt idx="34">
                <c:v>0.98766241213769634</c:v>
              </c:pt>
              <c:pt idx="35">
                <c:v>0.9885097289288467</c:v>
              </c:pt>
              <c:pt idx="36">
                <c:v>0.98919554058577253</c:v>
              </c:pt>
              <c:pt idx="37">
                <c:v>0.98995625317451252</c:v>
              </c:pt>
              <c:pt idx="38">
                <c:v>0.99056950455374271</c:v>
              </c:pt>
              <c:pt idx="39">
                <c:v>0.99120382182004596</c:v>
              </c:pt>
              <c:pt idx="40">
                <c:v>0.99165790871917092</c:v>
              </c:pt>
              <c:pt idx="41">
                <c:v>0.99216583066303743</c:v>
              </c:pt>
              <c:pt idx="42">
                <c:v>0.99262693952451975</c:v>
              </c:pt>
              <c:pt idx="43">
                <c:v>0.99308570773188298</c:v>
              </c:pt>
              <c:pt idx="44">
                <c:v>0.99347191566155102</c:v>
              </c:pt>
              <c:pt idx="45">
                <c:v>0.99378088200528558</c:v>
              </c:pt>
              <c:pt idx="46">
                <c:v>0.99411091423609266</c:v>
              </c:pt>
              <c:pt idx="47">
                <c:v>0.99448775954928381</c:v>
              </c:pt>
              <c:pt idx="48">
                <c:v>0.99476629738946876</c:v>
              </c:pt>
              <c:pt idx="49">
                <c:v>0.99502845065081924</c:v>
              </c:pt>
              <c:pt idx="50">
                <c:v>0.99527421933333515</c:v>
              </c:pt>
              <c:pt idx="51">
                <c:v>0.99548955951230156</c:v>
              </c:pt>
              <c:pt idx="52">
                <c:v>0.99569319642067211</c:v>
              </c:pt>
              <c:pt idx="53">
                <c:v>0.99586640482549271</c:v>
              </c:pt>
              <c:pt idx="54">
                <c:v>0.99605131650090961</c:v>
              </c:pt>
              <c:pt idx="55">
                <c:v>0.99623622817632629</c:v>
              </c:pt>
              <c:pt idx="56">
                <c:v>0.99642113985174308</c:v>
              </c:pt>
              <c:pt idx="57">
                <c:v>0.99661307348951766</c:v>
              </c:pt>
              <c:pt idx="58">
                <c:v>0.9967488314284314</c:v>
              </c:pt>
              <c:pt idx="59">
                <c:v>0.99690799590853663</c:v>
              </c:pt>
              <c:pt idx="60">
                <c:v>0.9970601384262846</c:v>
              </c:pt>
              <c:pt idx="61">
                <c:v>0.99720057767343673</c:v>
              </c:pt>
              <c:pt idx="62">
                <c:v>0.9973176103793967</c:v>
              </c:pt>
              <c:pt idx="63">
                <c:v>0.99744400570183356</c:v>
              </c:pt>
              <c:pt idx="64">
                <c:v>0.99754933513719768</c:v>
              </c:pt>
              <c:pt idx="65">
                <c:v>0.99763359868548873</c:v>
              </c:pt>
              <c:pt idx="66">
                <c:v>0.99775063139144871</c:v>
              </c:pt>
              <c:pt idx="67">
                <c:v>0.99783021363150171</c:v>
              </c:pt>
              <c:pt idx="68">
                <c:v>0.99794256502922296</c:v>
              </c:pt>
              <c:pt idx="69">
                <c:v>0.99803150988575251</c:v>
              </c:pt>
              <c:pt idx="70">
                <c:v>0.99811811408816309</c:v>
              </c:pt>
              <c:pt idx="71">
                <c:v>0.99818599305761979</c:v>
              </c:pt>
              <c:pt idx="72">
                <c:v>0.9982585533353151</c:v>
              </c:pt>
              <c:pt idx="73">
                <c:v>0.99834047622948729</c:v>
              </c:pt>
              <c:pt idx="74">
                <c:v>0.99840601454482469</c:v>
              </c:pt>
              <c:pt idx="75">
                <c:v>0.99846921220604312</c:v>
              </c:pt>
              <c:pt idx="76">
                <c:v>0.99855113510021498</c:v>
              </c:pt>
              <c:pt idx="77">
                <c:v>0.99860731079907594</c:v>
              </c:pt>
              <c:pt idx="78">
                <c:v>0.99867518976853276</c:v>
              </c:pt>
              <c:pt idx="79">
                <c:v>0.99873604677563188</c:v>
              </c:pt>
              <c:pt idx="80">
                <c:v>0.99881328836156558</c:v>
              </c:pt>
              <c:pt idx="81">
                <c:v>0.99886478275218782</c:v>
              </c:pt>
              <c:pt idx="82">
                <c:v>0.99892563975928728</c:v>
              </c:pt>
              <c:pt idx="83">
                <c:v>0.99897011218755194</c:v>
              </c:pt>
              <c:pt idx="84">
                <c:v>0.99900522199933983</c:v>
              </c:pt>
              <c:pt idx="85">
                <c:v>0.9990520350817238</c:v>
              </c:pt>
              <c:pt idx="86">
                <c:v>0.999089485547631</c:v>
              </c:pt>
              <c:pt idx="87">
                <c:v>0.99911991405118072</c:v>
              </c:pt>
              <c:pt idx="88">
                <c:v>0.99914800190061104</c:v>
              </c:pt>
              <c:pt idx="89">
                <c:v>0.99919247432887603</c:v>
              </c:pt>
              <c:pt idx="90">
                <c:v>0.99922524348654473</c:v>
              </c:pt>
              <c:pt idx="91">
                <c:v>0.99925333133597516</c:v>
              </c:pt>
              <c:pt idx="92">
                <c:v>0.99929312245600155</c:v>
              </c:pt>
              <c:pt idx="93">
                <c:v>0.99932121030543208</c:v>
              </c:pt>
              <c:pt idx="94">
                <c:v>0.99933993553838563</c:v>
              </c:pt>
              <c:pt idx="95">
                <c:v>0.99937036404193502</c:v>
              </c:pt>
              <c:pt idx="96">
                <c:v>0.9993890892748889</c:v>
              </c:pt>
              <c:pt idx="97">
                <c:v>0.99941249581608071</c:v>
              </c:pt>
              <c:pt idx="98">
                <c:v>0.99944058366551147</c:v>
              </c:pt>
              <c:pt idx="99">
                <c:v>0.99945696824434549</c:v>
              </c:pt>
              <c:pt idx="100">
                <c:v>0.99947803413141867</c:v>
              </c:pt>
              <c:pt idx="101">
                <c:v>0.9994944187102528</c:v>
              </c:pt>
              <c:pt idx="102">
                <c:v>0.99951314394320645</c:v>
              </c:pt>
              <c:pt idx="103">
                <c:v>0.9995342098302793</c:v>
              </c:pt>
              <c:pt idx="104">
                <c:v>0.99954591310087559</c:v>
              </c:pt>
              <c:pt idx="105">
                <c:v>0.99956463833382903</c:v>
              </c:pt>
              <c:pt idx="106">
                <c:v>0.99958804487502095</c:v>
              </c:pt>
              <c:pt idx="107">
                <c:v>0.99960677010797461</c:v>
              </c:pt>
              <c:pt idx="108">
                <c:v>0.99963017664916687</c:v>
              </c:pt>
              <c:pt idx="109">
                <c:v>0.99964187991976272</c:v>
              </c:pt>
              <c:pt idx="110">
                <c:v>0.99965592384447799</c:v>
              </c:pt>
              <c:pt idx="111">
                <c:v>0.99967230842331223</c:v>
              </c:pt>
              <c:pt idx="112">
                <c:v>0.99969337431038519</c:v>
              </c:pt>
              <c:pt idx="113">
                <c:v>0.99970507758098115</c:v>
              </c:pt>
              <c:pt idx="114">
                <c:v>0.99971209954333851</c:v>
              </c:pt>
              <c:pt idx="115">
                <c:v>0.9997191215056962</c:v>
              </c:pt>
              <c:pt idx="116">
                <c:v>0.99972848412217308</c:v>
              </c:pt>
              <c:pt idx="117">
                <c:v>0.99973784673864963</c:v>
              </c:pt>
              <c:pt idx="118">
                <c:v>0.9997495500092457</c:v>
              </c:pt>
              <c:pt idx="119">
                <c:v>0.9997589126257227</c:v>
              </c:pt>
              <c:pt idx="120">
                <c:v>0.99977529720455693</c:v>
              </c:pt>
              <c:pt idx="121">
                <c:v>0.99978231916691429</c:v>
              </c:pt>
              <c:pt idx="122">
                <c:v>0.99978700047515279</c:v>
              </c:pt>
              <c:pt idx="123">
                <c:v>0.99979168178339128</c:v>
              </c:pt>
              <c:pt idx="124">
                <c:v>0.99980338505398703</c:v>
              </c:pt>
              <c:pt idx="125">
                <c:v>0.9998104070163446</c:v>
              </c:pt>
              <c:pt idx="126">
                <c:v>0.99982445094105987</c:v>
              </c:pt>
              <c:pt idx="127">
                <c:v>0.99982913224929848</c:v>
              </c:pt>
              <c:pt idx="128">
                <c:v>0.99983615421165561</c:v>
              </c:pt>
              <c:pt idx="129">
                <c:v>0.99983849486577503</c:v>
              </c:pt>
              <c:pt idx="130">
                <c:v>0.99984551682813272</c:v>
              </c:pt>
              <c:pt idx="131">
                <c:v>0.9998478574822518</c:v>
              </c:pt>
              <c:pt idx="132">
                <c:v>0.99985253879049019</c:v>
              </c:pt>
              <c:pt idx="133">
                <c:v>0.99986190140696685</c:v>
              </c:pt>
              <c:pt idx="134">
                <c:v>0.99986658271520512</c:v>
              </c:pt>
              <c:pt idx="135">
                <c:v>0.99987126402344373</c:v>
              </c:pt>
              <c:pt idx="136">
                <c:v>0.99987360467756292</c:v>
              </c:pt>
              <c:pt idx="137">
                <c:v>0.99987828598580131</c:v>
              </c:pt>
              <c:pt idx="138">
                <c:v>0.99988296729403958</c:v>
              </c:pt>
              <c:pt idx="139">
                <c:v>0.99988764860227808</c:v>
              </c:pt>
              <c:pt idx="140">
                <c:v>0.99989467056463577</c:v>
              </c:pt>
              <c:pt idx="141">
                <c:v>0.99990403318111254</c:v>
              </c:pt>
              <c:pt idx="142">
                <c:v>0.9999063738352314</c:v>
              </c:pt>
              <c:pt idx="143">
                <c:v>0.99990871448935081</c:v>
              </c:pt>
              <c:pt idx="144">
                <c:v>0.99991105514347012</c:v>
              </c:pt>
              <c:pt idx="145">
                <c:v>0.9999157364517085</c:v>
              </c:pt>
              <c:pt idx="146">
                <c:v>0.9999180771058277</c:v>
              </c:pt>
              <c:pt idx="147">
                <c:v>0.99992041775994678</c:v>
              </c:pt>
              <c:pt idx="148">
                <c:v>0.99992275841406597</c:v>
              </c:pt>
              <c:pt idx="149">
                <c:v>0.99992978037642355</c:v>
              </c:pt>
              <c:pt idx="150">
                <c:v>0.99993212103054252</c:v>
              </c:pt>
              <c:pt idx="151">
                <c:v>0.99993914299290021</c:v>
              </c:pt>
              <c:pt idx="152">
                <c:v>0.99994148364701962</c:v>
              </c:pt>
              <c:pt idx="153">
                <c:v>0.99994382430113871</c:v>
              </c:pt>
              <c:pt idx="154">
                <c:v>0.99994616495525768</c:v>
              </c:pt>
              <c:pt idx="155">
                <c:v>0.99995084626349651</c:v>
              </c:pt>
              <c:pt idx="156">
                <c:v>0.99995552757173467</c:v>
              </c:pt>
              <c:pt idx="157">
                <c:v>0.99996020887997306</c:v>
              </c:pt>
              <c:pt idx="158">
                <c:v>0.99996489018821144</c:v>
              </c:pt>
              <c:pt idx="159">
                <c:v>0.99996723084233041</c:v>
              </c:pt>
              <c:pt idx="160">
                <c:v>0.99997191215056913</c:v>
              </c:pt>
              <c:pt idx="161">
                <c:v>0.99997425280468832</c:v>
              </c:pt>
              <c:pt idx="162">
                <c:v>0.99997659345880752</c:v>
              </c:pt>
              <c:pt idx="163">
                <c:v>0.99997893411292649</c:v>
              </c:pt>
              <c:pt idx="164">
                <c:v>0.99998127476704568</c:v>
              </c:pt>
              <c:pt idx="165">
                <c:v>0.99998595607528429</c:v>
              </c:pt>
              <c:pt idx="166">
                <c:v>0.99998829672940348</c:v>
              </c:pt>
              <c:pt idx="167">
                <c:v>0.99999297803764164</c:v>
              </c:pt>
              <c:pt idx="168">
                <c:v>0.99999531869176095</c:v>
              </c:pt>
              <c:pt idx="169">
                <c:v>0.99999765934588025</c:v>
              </c:pt>
              <c:pt idx="170">
                <c:v>0.99999999999999933</c:v>
              </c:pt>
              <c:pt idx="171">
                <c:v>0.99999999999999933</c:v>
              </c:pt>
              <c:pt idx="172">
                <c:v>0.99999999999999933</c:v>
              </c:pt>
              <c:pt idx="173">
                <c:v>0.99999999999999933</c:v>
              </c:pt>
              <c:pt idx="174">
                <c:v>0.99999999999999933</c:v>
              </c:pt>
              <c:pt idx="175">
                <c:v>0.99999999999999933</c:v>
              </c:pt>
              <c:pt idx="176">
                <c:v>0.99999999999999933</c:v>
              </c:pt>
              <c:pt idx="177">
                <c:v>0.99999999999999933</c:v>
              </c:pt>
              <c:pt idx="178">
                <c:v>0.99999999999999933</c:v>
              </c:pt>
              <c:pt idx="179">
                <c:v>0.99999999999999933</c:v>
              </c:pt>
              <c:pt idx="180">
                <c:v>0.99999999999999933</c:v>
              </c:pt>
              <c:pt idx="181">
                <c:v>0.99999999999999933</c:v>
              </c:pt>
              <c:pt idx="182">
                <c:v>0.99999999999999933</c:v>
              </c:pt>
              <c:pt idx="183">
                <c:v>0.99999999999999933</c:v>
              </c:pt>
              <c:pt idx="184">
                <c:v>0.99999999999999933</c:v>
              </c:pt>
              <c:pt idx="185">
                <c:v>0.99999999999999933</c:v>
              </c:pt>
              <c:pt idx="186">
                <c:v>0.99999999999999933</c:v>
              </c:pt>
              <c:pt idx="187">
                <c:v>0.99999999999999933</c:v>
              </c:pt>
              <c:pt idx="188">
                <c:v>0.99999999999999933</c:v>
              </c:pt>
              <c:pt idx="189">
                <c:v>0.99999999999999933</c:v>
              </c:pt>
              <c:pt idx="190">
                <c:v>0.99999999999999933</c:v>
              </c:pt>
              <c:pt idx="191">
                <c:v>0.99999999999999933</c:v>
              </c:pt>
              <c:pt idx="192">
                <c:v>0.99999999999999933</c:v>
              </c:pt>
              <c:pt idx="193">
                <c:v>0.99999999999999933</c:v>
              </c:pt>
              <c:pt idx="194">
                <c:v>0.99999999999999933</c:v>
              </c:pt>
              <c:pt idx="195">
                <c:v>0.99999999999999933</c:v>
              </c:pt>
              <c:pt idx="196">
                <c:v>0.99999999999999933</c:v>
              </c:pt>
              <c:pt idx="197">
                <c:v>0.99999999999999933</c:v>
              </c:pt>
              <c:pt idx="198">
                <c:v>0.99999999999999933</c:v>
              </c:pt>
              <c:pt idx="199">
                <c:v>0.99999999999999933</c:v>
              </c:pt>
              <c:pt idx="200">
                <c:v>0.99999999999999933</c:v>
              </c:pt>
              <c:pt idx="201">
                <c:v>0.99999999999999933</c:v>
              </c:pt>
              <c:pt idx="202">
                <c:v>0.99999999999999933</c:v>
              </c:pt>
              <c:pt idx="203">
                <c:v>0.99999999999999933</c:v>
              </c:pt>
              <c:pt idx="204">
                <c:v>0.99999999999999933</c:v>
              </c:pt>
              <c:pt idx="205">
                <c:v>0.99999999999999933</c:v>
              </c:pt>
              <c:pt idx="206">
                <c:v>0.99999999999999933</c:v>
              </c:pt>
              <c:pt idx="207">
                <c:v>0.99999999999999933</c:v>
              </c:pt>
              <c:pt idx="208">
                <c:v>0.99999999999999933</c:v>
              </c:pt>
              <c:pt idx="209">
                <c:v>0.99999999999999933</c:v>
              </c:pt>
              <c:pt idx="210">
                <c:v>0.99999999999999933</c:v>
              </c:pt>
              <c:pt idx="211">
                <c:v>0.99999999999999933</c:v>
              </c:pt>
              <c:pt idx="212">
                <c:v>0.99999999999999933</c:v>
              </c:pt>
              <c:pt idx="213">
                <c:v>0.99999999999999933</c:v>
              </c:pt>
              <c:pt idx="214">
                <c:v>0.99999999999999933</c:v>
              </c:pt>
              <c:pt idx="215">
                <c:v>0.99999999999999933</c:v>
              </c:pt>
              <c:pt idx="216">
                <c:v>0.99999999999999933</c:v>
              </c:pt>
              <c:pt idx="217">
                <c:v>0.99999999999999933</c:v>
              </c:pt>
            </c:numLit>
          </c:val>
        </c:ser>
        <c:marker val="1"/>
        <c:axId val="104821120"/>
        <c:axId val="104823424"/>
      </c:lineChart>
      <c:catAx>
        <c:axId val="1048211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4823424"/>
        <c:crosses val="autoZero"/>
        <c:auto val="1"/>
        <c:lblAlgn val="ctr"/>
        <c:lblOffset val="100"/>
        <c:tickLblSkip val="15"/>
        <c:tickMarkSkip val="25"/>
      </c:catAx>
      <c:valAx>
        <c:axId val="10482342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75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482112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563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251</c:v>
              </c:pt>
              <c:pt idx="251">
                <c:v>252</c:v>
              </c:pt>
              <c:pt idx="252">
                <c:v>253</c:v>
              </c:pt>
              <c:pt idx="253">
                <c:v>254</c:v>
              </c:pt>
              <c:pt idx="254">
                <c:v>255</c:v>
              </c:pt>
              <c:pt idx="255">
                <c:v>256</c:v>
              </c:pt>
              <c:pt idx="256">
                <c:v>257</c:v>
              </c:pt>
              <c:pt idx="257">
                <c:v>258</c:v>
              </c:pt>
              <c:pt idx="258">
                <c:v>259</c:v>
              </c:pt>
              <c:pt idx="259">
                <c:v>260</c:v>
              </c:pt>
              <c:pt idx="260">
                <c:v>261</c:v>
              </c:pt>
              <c:pt idx="261">
                <c:v>262</c:v>
              </c:pt>
              <c:pt idx="262">
                <c:v>263</c:v>
              </c:pt>
              <c:pt idx="263">
                <c:v>264</c:v>
              </c:pt>
              <c:pt idx="264">
                <c:v>265</c:v>
              </c:pt>
              <c:pt idx="265">
                <c:v>266</c:v>
              </c:pt>
              <c:pt idx="266">
                <c:v>267</c:v>
              </c:pt>
              <c:pt idx="267">
                <c:v>268</c:v>
              </c:pt>
              <c:pt idx="268">
                <c:v>269</c:v>
              </c:pt>
              <c:pt idx="269">
                <c:v>271</c:v>
              </c:pt>
              <c:pt idx="270">
                <c:v>272</c:v>
              </c:pt>
              <c:pt idx="271">
                <c:v>273</c:v>
              </c:pt>
              <c:pt idx="272">
                <c:v>274</c:v>
              </c:pt>
              <c:pt idx="273">
                <c:v>276</c:v>
              </c:pt>
              <c:pt idx="274">
                <c:v>277</c:v>
              </c:pt>
              <c:pt idx="275">
                <c:v>280</c:v>
              </c:pt>
              <c:pt idx="276">
                <c:v>282</c:v>
              </c:pt>
              <c:pt idx="277">
                <c:v>284</c:v>
              </c:pt>
              <c:pt idx="278">
                <c:v>285</c:v>
              </c:pt>
              <c:pt idx="279">
                <c:v>286</c:v>
              </c:pt>
              <c:pt idx="280">
                <c:v>287</c:v>
              </c:pt>
              <c:pt idx="281">
                <c:v>288</c:v>
              </c:pt>
              <c:pt idx="282">
                <c:v>290</c:v>
              </c:pt>
              <c:pt idx="283">
                <c:v>291</c:v>
              </c:pt>
              <c:pt idx="284">
                <c:v>292</c:v>
              </c:pt>
              <c:pt idx="285">
                <c:v>294</c:v>
              </c:pt>
              <c:pt idx="286">
                <c:v>297</c:v>
              </c:pt>
              <c:pt idx="287">
                <c:v>300</c:v>
              </c:pt>
              <c:pt idx="288">
                <c:v>304</c:v>
              </c:pt>
              <c:pt idx="289">
                <c:v>306</c:v>
              </c:pt>
              <c:pt idx="290">
                <c:v>308</c:v>
              </c:pt>
              <c:pt idx="291">
                <c:v>310</c:v>
              </c:pt>
              <c:pt idx="292">
                <c:v>312</c:v>
              </c:pt>
              <c:pt idx="293">
                <c:v>313</c:v>
              </c:pt>
              <c:pt idx="294">
                <c:v>316</c:v>
              </c:pt>
              <c:pt idx="295">
                <c:v>318</c:v>
              </c:pt>
              <c:pt idx="296">
                <c:v>325</c:v>
              </c:pt>
              <c:pt idx="297">
                <c:v>330</c:v>
              </c:pt>
              <c:pt idx="298">
                <c:v>331</c:v>
              </c:pt>
              <c:pt idx="299">
                <c:v>336</c:v>
              </c:pt>
              <c:pt idx="300">
                <c:v>339</c:v>
              </c:pt>
              <c:pt idx="301">
                <c:v>344</c:v>
              </c:pt>
              <c:pt idx="302">
                <c:v>345</c:v>
              </c:pt>
              <c:pt idx="303">
                <c:v>346</c:v>
              </c:pt>
              <c:pt idx="304">
                <c:v>351</c:v>
              </c:pt>
              <c:pt idx="305">
                <c:v>353</c:v>
              </c:pt>
              <c:pt idx="306">
                <c:v>385</c:v>
              </c:pt>
              <c:pt idx="307">
                <c:v>403</c:v>
              </c:pt>
              <c:pt idx="308">
                <c:v>406</c:v>
              </c:pt>
            </c:numLit>
          </c:cat>
          <c:val>
            <c:numLit>
              <c:formatCode>General</c:formatCode>
              <c:ptCount val="309"/>
              <c:pt idx="0">
                <c:v>2.6621279567076903E-3</c:v>
              </c:pt>
              <c:pt idx="1">
                <c:v>5.8043117744610287E-3</c:v>
              </c:pt>
              <c:pt idx="2">
                <c:v>8.1173081958627914E-3</c:v>
              </c:pt>
              <c:pt idx="3">
                <c:v>1.1538797241860875E-2</c:v>
              </c:pt>
              <c:pt idx="4">
                <c:v>1.445404556166536E-2</c:v>
              </c:pt>
              <c:pt idx="5">
                <c:v>1.8189752989438771E-2</c:v>
              </c:pt>
              <c:pt idx="6">
                <c:v>2.2126211050013091E-2</c:v>
              </c:pt>
              <c:pt idx="7">
                <c:v>2.6455442087806591E-2</c:v>
              </c:pt>
              <c:pt idx="8">
                <c:v>3.1037793488696876E-2</c:v>
              </c:pt>
              <c:pt idx="9">
                <c:v>3.5873265252683952E-2</c:v>
              </c:pt>
              <c:pt idx="10">
                <c:v>4.0944400803002517E-2</c:v>
              </c:pt>
              <c:pt idx="11">
                <c:v>4.6478135637601461E-2</c:v>
              </c:pt>
              <c:pt idx="12">
                <c:v>5.2387186872654277E-2</c:v>
              </c:pt>
              <c:pt idx="13">
                <c:v>5.875883739198743E-2</c:v>
              </c:pt>
              <c:pt idx="14">
                <c:v>6.5069389892642063E-2</c:v>
              </c:pt>
              <c:pt idx="15">
                <c:v>7.2697913939076569E-2</c:v>
              </c:pt>
              <c:pt idx="16">
                <c:v>8.0169328794623393E-2</c:v>
              </c:pt>
              <c:pt idx="17">
                <c:v>8.8120799511215847E-2</c:v>
              </c:pt>
              <c:pt idx="18">
                <c:v>9.6211922841930683E-2</c:v>
              </c:pt>
              <c:pt idx="19">
                <c:v>0.10439905734485468</c:v>
              </c:pt>
              <c:pt idx="20">
                <c:v>0.11314480230426813</c:v>
              </c:pt>
              <c:pt idx="21">
                <c:v>0.1223095051060487</c:v>
              </c:pt>
              <c:pt idx="22">
                <c:v>0.13143929475429875</c:v>
              </c:pt>
              <c:pt idx="23">
                <c:v>0.14124116260801259</c:v>
              </c:pt>
              <c:pt idx="24">
                <c:v>0.15083355154054293</c:v>
              </c:pt>
              <c:pt idx="25">
                <c:v>0.16190102120974076</c:v>
              </c:pt>
              <c:pt idx="26">
                <c:v>0.17206947717552593</c:v>
              </c:pt>
              <c:pt idx="27">
                <c:v>0.18307584882604525</c:v>
              </c:pt>
              <c:pt idx="28">
                <c:v>0.19437025399319191</c:v>
              </c:pt>
              <c:pt idx="29">
                <c:v>0.20625818277035876</c:v>
              </c:pt>
              <c:pt idx="30">
                <c:v>0.21784062145413288</c:v>
              </c:pt>
              <c:pt idx="31">
                <c:v>0.23033953041808503</c:v>
              </c:pt>
              <c:pt idx="32">
                <c:v>0.24291699397748109</c:v>
              </c:pt>
              <c:pt idx="33">
                <c:v>0.25611416601204512</c:v>
              </c:pt>
              <c:pt idx="34">
                <c:v>0.26959937156323649</c:v>
              </c:pt>
              <c:pt idx="35">
                <c:v>0.283878851357249</c:v>
              </c:pt>
              <c:pt idx="36">
                <c:v>0.29863838701230699</c:v>
              </c:pt>
              <c:pt idx="37">
                <c:v>0.31405254429606366</c:v>
              </c:pt>
              <c:pt idx="38">
                <c:v>0.3301300514969015</c:v>
              </c:pt>
              <c:pt idx="39">
                <c:v>0.34714148555468283</c:v>
              </c:pt>
              <c:pt idx="40">
                <c:v>0.36321899275552072</c:v>
              </c:pt>
              <c:pt idx="41">
                <c:v>0.37951470716592489</c:v>
              </c:pt>
              <c:pt idx="42">
                <c:v>0.39485030985423769</c:v>
              </c:pt>
              <c:pt idx="43">
                <c:v>0.40933926856943359</c:v>
              </c:pt>
              <c:pt idx="44">
                <c:v>0.42347909574932363</c:v>
              </c:pt>
              <c:pt idx="45">
                <c:v>0.43752291175700458</c:v>
              </c:pt>
              <c:pt idx="46">
                <c:v>0.45076372523348179</c:v>
              </c:pt>
              <c:pt idx="47">
                <c:v>0.46402199528672433</c:v>
              </c:pt>
              <c:pt idx="48">
                <c:v>0.47705332984201798</c:v>
              </c:pt>
              <c:pt idx="49">
                <c:v>0.48936021646155187</c:v>
              </c:pt>
              <c:pt idx="50">
                <c:v>0.50150126560181552</c:v>
              </c:pt>
              <c:pt idx="51">
                <c:v>0.51321462861132938</c:v>
              </c:pt>
              <c:pt idx="52">
                <c:v>0.52490180675569542</c:v>
              </c:pt>
              <c:pt idx="53">
                <c:v>0.53619621192284206</c:v>
              </c:pt>
              <c:pt idx="54">
                <c:v>0.54742951907131021</c:v>
              </c:pt>
              <c:pt idx="55">
                <c:v>0.55824386837741125</c:v>
              </c:pt>
              <c:pt idx="56">
                <c:v>0.56859561839923212</c:v>
              </c:pt>
              <c:pt idx="57">
                <c:v>0.57974164266387407</c:v>
              </c:pt>
              <c:pt idx="58">
                <c:v>0.59000610980186774</c:v>
              </c:pt>
              <c:pt idx="59">
                <c:v>0.60066334991708137</c:v>
              </c:pt>
              <c:pt idx="60">
                <c:v>0.6110587413808154</c:v>
              </c:pt>
              <c:pt idx="61">
                <c:v>0.62124465392336581</c:v>
              </c:pt>
              <c:pt idx="62">
                <c:v>0.6311250763725238</c:v>
              </c:pt>
              <c:pt idx="63">
                <c:v>0.64090948764947242</c:v>
              </c:pt>
              <c:pt idx="64">
                <c:v>0.65058043117744624</c:v>
              </c:pt>
              <c:pt idx="65">
                <c:v>0.65989351488173198</c:v>
              </c:pt>
              <c:pt idx="66">
                <c:v>0.66881382560879854</c:v>
              </c:pt>
              <c:pt idx="67">
                <c:v>0.67770795147071694</c:v>
              </c:pt>
              <c:pt idx="68">
                <c:v>0.68636641354630379</c:v>
              </c:pt>
              <c:pt idx="69">
                <c:v>0.69530418085013546</c:v>
              </c:pt>
              <c:pt idx="70">
                <c:v>0.70398882779087046</c:v>
              </c:pt>
              <c:pt idx="71">
                <c:v>0.71291786680631941</c:v>
              </c:pt>
              <c:pt idx="72">
                <c:v>0.72129702365366177</c:v>
              </c:pt>
              <c:pt idx="73">
                <c:v>0.72982456140350904</c:v>
              </c:pt>
              <c:pt idx="74">
                <c:v>0.73809025050187693</c:v>
              </c:pt>
              <c:pt idx="75">
                <c:v>0.74653923365628039</c:v>
              </c:pt>
              <c:pt idx="76">
                <c:v>0.75479619446626534</c:v>
              </c:pt>
              <c:pt idx="77">
                <c:v>0.76300951383433735</c:v>
              </c:pt>
              <c:pt idx="78">
                <c:v>0.7709871694160777</c:v>
              </c:pt>
              <c:pt idx="79">
                <c:v>0.77879025923016543</c:v>
              </c:pt>
              <c:pt idx="80">
                <c:v>0.78635768525792105</c:v>
              </c:pt>
              <c:pt idx="81">
                <c:v>0.79368944749934578</c:v>
              </c:pt>
              <c:pt idx="82">
                <c:v>0.80091647028017843</c:v>
              </c:pt>
              <c:pt idx="83">
                <c:v>0.80835297198219458</c:v>
              </c:pt>
              <c:pt idx="84">
                <c:v>0.8146722527712319</c:v>
              </c:pt>
              <c:pt idx="85">
                <c:v>0.82110500130924369</c:v>
              </c:pt>
              <c:pt idx="86">
                <c:v>0.82718861831194934</c:v>
              </c:pt>
              <c:pt idx="87">
                <c:v>0.83322859387274173</c:v>
              </c:pt>
              <c:pt idx="88">
                <c:v>0.83906781880073344</c:v>
              </c:pt>
              <c:pt idx="89">
                <c:v>0.84449681417474065</c:v>
              </c:pt>
              <c:pt idx="90">
                <c:v>0.84982107008815622</c:v>
              </c:pt>
              <c:pt idx="91">
                <c:v>0.85467399842890845</c:v>
              </c:pt>
              <c:pt idx="92">
                <c:v>0.85978004713275757</c:v>
              </c:pt>
              <c:pt idx="93">
                <c:v>0.86465916033865775</c:v>
              </c:pt>
              <c:pt idx="94">
                <c:v>0.86945971894911434</c:v>
              </c:pt>
              <c:pt idx="95">
                <c:v>0.87371039539146389</c:v>
              </c:pt>
              <c:pt idx="96">
                <c:v>0.8777865060661606</c:v>
              </c:pt>
              <c:pt idx="97">
                <c:v>0.88213319368071941</c:v>
              </c:pt>
              <c:pt idx="98">
                <c:v>0.88629658723924243</c:v>
              </c:pt>
              <c:pt idx="99">
                <c:v>0.89024177358819989</c:v>
              </c:pt>
              <c:pt idx="100">
                <c:v>0.89404730732303428</c:v>
              </c:pt>
              <c:pt idx="101">
                <c:v>0.89771318844374637</c:v>
              </c:pt>
              <c:pt idx="102">
                <c:v>0.9011084926245968</c:v>
              </c:pt>
              <c:pt idx="103">
                <c:v>0.90464344941956909</c:v>
              </c:pt>
              <c:pt idx="104">
                <c:v>0.9079078292746795</c:v>
              </c:pt>
              <c:pt idx="105">
                <c:v>0.91104128480405011</c:v>
              </c:pt>
              <c:pt idx="106">
                <c:v>0.91371214104914034</c:v>
              </c:pt>
              <c:pt idx="107">
                <c:v>0.91682814000174573</c:v>
              </c:pt>
              <c:pt idx="108">
                <c:v>0.91949899624683629</c:v>
              </c:pt>
              <c:pt idx="109">
                <c:v>0.92219603735707456</c:v>
              </c:pt>
              <c:pt idx="110">
                <c:v>0.9248145238718688</c:v>
              </c:pt>
              <c:pt idx="111">
                <c:v>0.92752902155887273</c:v>
              </c:pt>
              <c:pt idx="112">
                <c:v>0.93007768176660566</c:v>
              </c:pt>
              <c:pt idx="113">
                <c:v>0.93256524395566043</c:v>
              </c:pt>
              <c:pt idx="114">
                <c:v>0.93500043641441954</c:v>
              </c:pt>
              <c:pt idx="115">
                <c:v>0.93724360652876004</c:v>
              </c:pt>
              <c:pt idx="116">
                <c:v>0.93940822204765662</c:v>
              </c:pt>
              <c:pt idx="117">
                <c:v>0.94172121846905876</c:v>
              </c:pt>
              <c:pt idx="118">
                <c:v>0.94376363795059848</c:v>
              </c:pt>
              <c:pt idx="119">
                <c:v>0.94605044950685202</c:v>
              </c:pt>
              <c:pt idx="120">
                <c:v>0.94790957493235606</c:v>
              </c:pt>
              <c:pt idx="121">
                <c:v>0.94965523260888607</c:v>
              </c:pt>
              <c:pt idx="122">
                <c:v>0.95136597713188475</c:v>
              </c:pt>
              <c:pt idx="123">
                <c:v>0.95298071048267463</c:v>
              </c:pt>
              <c:pt idx="124">
                <c:v>0.95477000960111769</c:v>
              </c:pt>
              <c:pt idx="125">
                <c:v>0.9563411015099943</c:v>
              </c:pt>
              <c:pt idx="126">
                <c:v>0.95778999738151394</c:v>
              </c:pt>
              <c:pt idx="127">
                <c:v>0.95924762154141618</c:v>
              </c:pt>
              <c:pt idx="128">
                <c:v>0.960670332547788</c:v>
              </c:pt>
              <c:pt idx="129">
                <c:v>0.96211922841930753</c:v>
              </c:pt>
              <c:pt idx="130">
                <c:v>0.96348956969538313</c:v>
              </c:pt>
              <c:pt idx="131">
                <c:v>0.96469407349218883</c:v>
              </c:pt>
              <c:pt idx="132">
                <c:v>0.96572401152134124</c:v>
              </c:pt>
              <c:pt idx="133">
                <c:v>0.96681504756917236</c:v>
              </c:pt>
              <c:pt idx="134">
                <c:v>0.96798463821244707</c:v>
              </c:pt>
              <c:pt idx="135">
                <c:v>0.96899711966483426</c:v>
              </c:pt>
              <c:pt idx="136">
                <c:v>0.97011434057781309</c:v>
              </c:pt>
              <c:pt idx="137">
                <c:v>0.97130138779785313</c:v>
              </c:pt>
              <c:pt idx="138">
                <c:v>0.97231386925024033</c:v>
              </c:pt>
              <c:pt idx="139">
                <c:v>0.9731168717814439</c:v>
              </c:pt>
              <c:pt idx="140">
                <c:v>0.9739809723313263</c:v>
              </c:pt>
              <c:pt idx="141">
                <c:v>0.97487998603473902</c:v>
              </c:pt>
              <c:pt idx="142">
                <c:v>0.97579645631491718</c:v>
              </c:pt>
              <c:pt idx="143">
                <c:v>0.97682639434406959</c:v>
              </c:pt>
              <c:pt idx="144">
                <c:v>0.97759448372174251</c:v>
              </c:pt>
              <c:pt idx="145">
                <c:v>0.97833638823426738</c:v>
              </c:pt>
              <c:pt idx="146">
                <c:v>0.9791393907654713</c:v>
              </c:pt>
              <c:pt idx="147">
                <c:v>0.97990748014314433</c:v>
              </c:pt>
              <c:pt idx="148">
                <c:v>0.98059701492537343</c:v>
              </c:pt>
              <c:pt idx="149">
                <c:v>0.98124290826568938</c:v>
              </c:pt>
              <c:pt idx="150">
                <c:v>0.98188880160600533</c:v>
              </c:pt>
              <c:pt idx="151">
                <c:v>0.98242995548572953</c:v>
              </c:pt>
              <c:pt idx="152">
                <c:v>0.9831456751331068</c:v>
              </c:pt>
              <c:pt idx="153">
                <c:v>0.98372174216636143</c:v>
              </c:pt>
              <c:pt idx="154">
                <c:v>0.98428908091123346</c:v>
              </c:pt>
              <c:pt idx="155">
                <c:v>0.98487387623287115</c:v>
              </c:pt>
              <c:pt idx="156">
                <c:v>0.98548485641965644</c:v>
              </c:pt>
              <c:pt idx="157">
                <c:v>0.98612202147158978</c:v>
              </c:pt>
              <c:pt idx="158">
                <c:v>0.98668936021646181</c:v>
              </c:pt>
              <c:pt idx="159">
                <c:v>0.98723924238456873</c:v>
              </c:pt>
              <c:pt idx="160">
                <c:v>0.9876931133804665</c:v>
              </c:pt>
              <c:pt idx="161">
                <c:v>0.9880335166273897</c:v>
              </c:pt>
              <c:pt idx="162">
                <c:v>0.98844374618137421</c:v>
              </c:pt>
              <c:pt idx="163">
                <c:v>0.98892380204241981</c:v>
              </c:pt>
              <c:pt idx="164">
                <c:v>0.98937767303831758</c:v>
              </c:pt>
              <c:pt idx="165">
                <c:v>0.9897966308806847</c:v>
              </c:pt>
              <c:pt idx="166">
                <c:v>0.99012830583922506</c:v>
              </c:pt>
              <c:pt idx="167">
                <c:v>0.99043379593261749</c:v>
              </c:pt>
              <c:pt idx="168">
                <c:v>0.99072182944924525</c:v>
              </c:pt>
              <c:pt idx="169">
                <c:v>0.99102731954263779</c:v>
              </c:pt>
              <c:pt idx="170">
                <c:v>0.99124552675220401</c:v>
              </c:pt>
              <c:pt idx="171">
                <c:v>0.9915073754036835</c:v>
              </c:pt>
              <c:pt idx="172">
                <c:v>0.99180413720869365</c:v>
              </c:pt>
              <c:pt idx="173">
                <c:v>0.99203107270664248</c:v>
              </c:pt>
              <c:pt idx="174">
                <c:v>0.99230164964650469</c:v>
              </c:pt>
              <c:pt idx="175">
                <c:v>0.99260713973989723</c:v>
              </c:pt>
              <c:pt idx="176">
                <c:v>0.99283407523784606</c:v>
              </c:pt>
              <c:pt idx="177">
                <c:v>0.99311338046609066</c:v>
              </c:pt>
              <c:pt idx="178">
                <c:v>0.99328794623374361</c:v>
              </c:pt>
              <c:pt idx="179">
                <c:v>0.99345378371301396</c:v>
              </c:pt>
              <c:pt idx="180">
                <c:v>0.9936632626341978</c:v>
              </c:pt>
              <c:pt idx="181">
                <c:v>0.99373308894125856</c:v>
              </c:pt>
              <c:pt idx="182">
                <c:v>0.99398620930435544</c:v>
              </c:pt>
              <c:pt idx="183">
                <c:v>0.99416950336039112</c:v>
              </c:pt>
              <c:pt idx="184">
                <c:v>0.99437025399319212</c:v>
              </c:pt>
              <c:pt idx="185">
                <c:v>0.9945710046259929</c:v>
              </c:pt>
              <c:pt idx="186">
                <c:v>0.99481539670070707</c:v>
              </c:pt>
              <c:pt idx="187">
                <c:v>0.99497250589159458</c:v>
              </c:pt>
              <c:pt idx="188">
                <c:v>0.99516452823601287</c:v>
              </c:pt>
              <c:pt idx="189">
                <c:v>0.99533909400366583</c:v>
              </c:pt>
              <c:pt idx="190">
                <c:v>0.99553111634808433</c:v>
              </c:pt>
              <c:pt idx="191">
                <c:v>0.99562712752029348</c:v>
              </c:pt>
              <c:pt idx="192">
                <c:v>0.99574059526926773</c:v>
              </c:pt>
              <c:pt idx="193">
                <c:v>0.99585406301824231</c:v>
              </c:pt>
              <c:pt idx="194">
                <c:v>0.995984987343982</c:v>
              </c:pt>
              <c:pt idx="195">
                <c:v>0.99609845509295647</c:v>
              </c:pt>
              <c:pt idx="196">
                <c:v>0.99615082482325223</c:v>
              </c:pt>
              <c:pt idx="197">
                <c:v>0.99629047743737487</c:v>
              </c:pt>
              <c:pt idx="198">
                <c:v>0.99642140176311444</c:v>
              </c:pt>
              <c:pt idx="199">
                <c:v>0.99647377149341032</c:v>
              </c:pt>
              <c:pt idx="200">
                <c:v>0.99658723924238468</c:v>
              </c:pt>
              <c:pt idx="201">
                <c:v>0.99667452212621133</c:v>
              </c:pt>
              <c:pt idx="202">
                <c:v>0.99678798987518569</c:v>
              </c:pt>
              <c:pt idx="203">
                <c:v>0.99688400104739483</c:v>
              </c:pt>
              <c:pt idx="204">
                <c:v>0.99695382735445615</c:v>
              </c:pt>
              <c:pt idx="205">
                <c:v>0.99706729510343051</c:v>
              </c:pt>
              <c:pt idx="206">
                <c:v>0.99716330627563965</c:v>
              </c:pt>
              <c:pt idx="207">
                <c:v>0.99729423060137956</c:v>
              </c:pt>
              <c:pt idx="208">
                <c:v>0.99735532862005782</c:v>
              </c:pt>
              <c:pt idx="209">
                <c:v>0.99744261150388469</c:v>
              </c:pt>
              <c:pt idx="210">
                <c:v>0.997529894387711</c:v>
              </c:pt>
              <c:pt idx="211">
                <c:v>0.99760844898315482</c:v>
              </c:pt>
              <c:pt idx="212">
                <c:v>0.99762590555992015</c:v>
              </c:pt>
              <c:pt idx="213">
                <c:v>0.99767827529021602</c:v>
              </c:pt>
              <c:pt idx="214">
                <c:v>0.99778301475080777</c:v>
              </c:pt>
              <c:pt idx="215">
                <c:v>0.99783538448110354</c:v>
              </c:pt>
              <c:pt idx="216">
                <c:v>0.99788775421139952</c:v>
              </c:pt>
              <c:pt idx="217">
                <c:v>0.99789648249978224</c:v>
              </c:pt>
              <c:pt idx="218">
                <c:v>0.99795758051846051</c:v>
              </c:pt>
              <c:pt idx="219">
                <c:v>0.99802740682552182</c:v>
              </c:pt>
              <c:pt idx="220">
                <c:v>0.99803613511390432</c:v>
              </c:pt>
              <c:pt idx="221">
                <c:v>0.99807104826743498</c:v>
              </c:pt>
              <c:pt idx="222">
                <c:v>0.99812341799773086</c:v>
              </c:pt>
              <c:pt idx="223">
                <c:v>0.99816705943964401</c:v>
              </c:pt>
              <c:pt idx="224">
                <c:v>0.99822815745832261</c:v>
              </c:pt>
              <c:pt idx="225">
                <c:v>0.99826307061185304</c:v>
              </c:pt>
              <c:pt idx="226">
                <c:v>0.99830671205376642</c:v>
              </c:pt>
              <c:pt idx="227">
                <c:v>0.99836781007244479</c:v>
              </c:pt>
              <c:pt idx="228">
                <c:v>0.99839399493759273</c:v>
              </c:pt>
              <c:pt idx="229">
                <c:v>0.99841145151435817</c:v>
              </c:pt>
              <c:pt idx="230">
                <c:v>0.99843763637950622</c:v>
              </c:pt>
              <c:pt idx="231">
                <c:v>0.99850746268656732</c:v>
              </c:pt>
              <c:pt idx="232">
                <c:v>0.99854237584009775</c:v>
              </c:pt>
              <c:pt idx="233">
                <c:v>0.9985772889936283</c:v>
              </c:pt>
              <c:pt idx="234">
                <c:v>0.99863838701230678</c:v>
              </c:pt>
              <c:pt idx="235">
                <c:v>0.99869075674260277</c:v>
              </c:pt>
              <c:pt idx="236">
                <c:v>0.99872566989613332</c:v>
              </c:pt>
              <c:pt idx="237">
                <c:v>0.99874312647289865</c:v>
              </c:pt>
              <c:pt idx="238">
                <c:v>0.99875185476128125</c:v>
              </c:pt>
              <c:pt idx="239">
                <c:v>0.99876058304966375</c:v>
              </c:pt>
              <c:pt idx="240">
                <c:v>0.99881295277995952</c:v>
              </c:pt>
              <c:pt idx="241">
                <c:v>0.99883913764510779</c:v>
              </c:pt>
              <c:pt idx="242">
                <c:v>0.9988653225102555</c:v>
              </c:pt>
              <c:pt idx="243">
                <c:v>0.99887405079863822</c:v>
              </c:pt>
              <c:pt idx="244">
                <c:v>0.99889150737540366</c:v>
              </c:pt>
              <c:pt idx="245">
                <c:v>0.99894387710569954</c:v>
              </c:pt>
              <c:pt idx="246">
                <c:v>0.99896133368246476</c:v>
              </c:pt>
              <c:pt idx="247">
                <c:v>0.99899624683599531</c:v>
              </c:pt>
              <c:pt idx="248">
                <c:v>0.99903115998952574</c:v>
              </c:pt>
              <c:pt idx="249">
                <c:v>0.99903988827790846</c:v>
              </c:pt>
              <c:pt idx="250">
                <c:v>0.9990660731430564</c:v>
              </c:pt>
              <c:pt idx="251">
                <c:v>0.99910098629658695</c:v>
              </c:pt>
              <c:pt idx="252">
                <c:v>0.9991358994501176</c:v>
              </c:pt>
              <c:pt idx="253">
                <c:v>0.99916208431526521</c:v>
              </c:pt>
              <c:pt idx="254">
                <c:v>0.99917954089203065</c:v>
              </c:pt>
              <c:pt idx="255">
                <c:v>0.9991969974687962</c:v>
              </c:pt>
              <c:pt idx="256">
                <c:v>0.99922318233394392</c:v>
              </c:pt>
              <c:pt idx="257">
                <c:v>0.99923191062232652</c:v>
              </c:pt>
              <c:pt idx="258">
                <c:v>0.99924936719909208</c:v>
              </c:pt>
              <c:pt idx="259">
                <c:v>0.99925809548747468</c:v>
              </c:pt>
              <c:pt idx="260">
                <c:v>0.99926682377585707</c:v>
              </c:pt>
              <c:pt idx="261">
                <c:v>0.99931046521777034</c:v>
              </c:pt>
              <c:pt idx="262">
                <c:v>0.99932792179453567</c:v>
              </c:pt>
              <c:pt idx="263">
                <c:v>0.99935410665968372</c:v>
              </c:pt>
              <c:pt idx="264">
                <c:v>0.99937156323644893</c:v>
              </c:pt>
              <c:pt idx="265">
                <c:v>0.99939774810159698</c:v>
              </c:pt>
              <c:pt idx="266">
                <c:v>0.99943266125512742</c:v>
              </c:pt>
              <c:pt idx="267">
                <c:v>0.99944138954351014</c:v>
              </c:pt>
              <c:pt idx="268">
                <c:v>0.99945884612027558</c:v>
              </c:pt>
              <c:pt idx="269">
                <c:v>0.99947630269704069</c:v>
              </c:pt>
              <c:pt idx="270">
                <c:v>0.99949375927380613</c:v>
              </c:pt>
              <c:pt idx="271">
                <c:v>0.99951994413895395</c:v>
              </c:pt>
              <c:pt idx="272">
                <c:v>0.99952867242733667</c:v>
              </c:pt>
              <c:pt idx="273">
                <c:v>0.99954612900410189</c:v>
              </c:pt>
              <c:pt idx="274">
                <c:v>0.99958104215763244</c:v>
              </c:pt>
              <c:pt idx="275">
                <c:v>0.99959849873439788</c:v>
              </c:pt>
              <c:pt idx="276">
                <c:v>0.99961595531116321</c:v>
              </c:pt>
              <c:pt idx="277">
                <c:v>0.99962468359954593</c:v>
              </c:pt>
              <c:pt idx="278">
                <c:v>0.99963341188792831</c:v>
              </c:pt>
              <c:pt idx="279">
                <c:v>0.99964214017631092</c:v>
              </c:pt>
              <c:pt idx="280">
                <c:v>0.99965086846469364</c:v>
              </c:pt>
              <c:pt idx="281">
                <c:v>0.99965959675307636</c:v>
              </c:pt>
              <c:pt idx="282">
                <c:v>0.9996770533298418</c:v>
              </c:pt>
              <c:pt idx="283">
                <c:v>0.99968578161822419</c:v>
              </c:pt>
              <c:pt idx="284">
                <c:v>0.99969450990660669</c:v>
              </c:pt>
              <c:pt idx="285">
                <c:v>0.99970323819498952</c:v>
              </c:pt>
              <c:pt idx="286">
                <c:v>0.99971196648337213</c:v>
              </c:pt>
              <c:pt idx="287">
                <c:v>0.99973815134851995</c:v>
              </c:pt>
              <c:pt idx="288">
                <c:v>0.99974687963690267</c:v>
              </c:pt>
              <c:pt idx="289">
                <c:v>0.99975560792528528</c:v>
              </c:pt>
              <c:pt idx="290">
                <c:v>0.99976433621366778</c:v>
              </c:pt>
              <c:pt idx="291">
                <c:v>0.99977306450205039</c:v>
              </c:pt>
              <c:pt idx="292">
                <c:v>0.99979924936719844</c:v>
              </c:pt>
              <c:pt idx="293">
                <c:v>0.99980797765558105</c:v>
              </c:pt>
              <c:pt idx="294">
                <c:v>0.99981670594396332</c:v>
              </c:pt>
              <c:pt idx="295">
                <c:v>0.99982543423234627</c:v>
              </c:pt>
              <c:pt idx="296">
                <c:v>0.99983416252072876</c:v>
              </c:pt>
              <c:pt idx="297">
                <c:v>0.9998516190974942</c:v>
              </c:pt>
              <c:pt idx="298">
                <c:v>0.99986907567425942</c:v>
              </c:pt>
              <c:pt idx="299">
                <c:v>0.99987780396264192</c:v>
              </c:pt>
              <c:pt idx="300">
                <c:v>0.99988653225102453</c:v>
              </c:pt>
              <c:pt idx="301">
                <c:v>0.99989526053940736</c:v>
              </c:pt>
              <c:pt idx="302">
                <c:v>0.99990398882778975</c:v>
              </c:pt>
              <c:pt idx="303">
                <c:v>0.99991271711617258</c:v>
              </c:pt>
              <c:pt idx="304">
                <c:v>0.99992144540455519</c:v>
              </c:pt>
              <c:pt idx="305">
                <c:v>0.99993017369293757</c:v>
              </c:pt>
              <c:pt idx="306">
                <c:v>0.99993890198132018</c:v>
              </c:pt>
              <c:pt idx="307">
                <c:v>0.99994763026970301</c:v>
              </c:pt>
              <c:pt idx="308">
                <c:v>0.99995635855808562</c:v>
              </c:pt>
            </c:numLit>
          </c:val>
        </c:ser>
        <c:marker val="1"/>
        <c:axId val="104834944"/>
        <c:axId val="104849792"/>
      </c:lineChart>
      <c:catAx>
        <c:axId val="10483494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4849792"/>
        <c:crosses val="autoZero"/>
        <c:auto val="1"/>
        <c:lblAlgn val="ctr"/>
        <c:lblOffset val="100"/>
        <c:tickLblSkip val="25"/>
        <c:tickMarkSkip val="50"/>
      </c:catAx>
      <c:valAx>
        <c:axId val="10484979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33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4834944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29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40483</c:v>
              </c:pt>
              <c:pt idx="1">
                <c:v>40484</c:v>
              </c:pt>
              <c:pt idx="2">
                <c:v>40485</c:v>
              </c:pt>
              <c:pt idx="3">
                <c:v>40486</c:v>
              </c:pt>
              <c:pt idx="4">
                <c:v>40487</c:v>
              </c:pt>
              <c:pt idx="5">
                <c:v>40488</c:v>
              </c:pt>
              <c:pt idx="6">
                <c:v>40489</c:v>
              </c:pt>
              <c:pt idx="7">
                <c:v>40490</c:v>
              </c:pt>
              <c:pt idx="8">
                <c:v>40491</c:v>
              </c:pt>
              <c:pt idx="9">
                <c:v>40492</c:v>
              </c:pt>
              <c:pt idx="10">
                <c:v>40493</c:v>
              </c:pt>
              <c:pt idx="11">
                <c:v>40494</c:v>
              </c:pt>
              <c:pt idx="12">
                <c:v>40495</c:v>
              </c:pt>
              <c:pt idx="13">
                <c:v>40496</c:v>
              </c:pt>
              <c:pt idx="14">
                <c:v>40497</c:v>
              </c:pt>
              <c:pt idx="15">
                <c:v>40498</c:v>
              </c:pt>
              <c:pt idx="16">
                <c:v>40499</c:v>
              </c:pt>
              <c:pt idx="17">
                <c:v>40500</c:v>
              </c:pt>
              <c:pt idx="18">
                <c:v>40501</c:v>
              </c:pt>
              <c:pt idx="19">
                <c:v>40502</c:v>
              </c:pt>
              <c:pt idx="20">
                <c:v>40503</c:v>
              </c:pt>
              <c:pt idx="21">
                <c:v>40504</c:v>
              </c:pt>
              <c:pt idx="22">
                <c:v>40505</c:v>
              </c:pt>
              <c:pt idx="23">
                <c:v>40506</c:v>
              </c:pt>
              <c:pt idx="24">
                <c:v>40507</c:v>
              </c:pt>
              <c:pt idx="25">
                <c:v>40508</c:v>
              </c:pt>
              <c:pt idx="26">
                <c:v>40509</c:v>
              </c:pt>
              <c:pt idx="27">
                <c:v>40510</c:v>
              </c:pt>
              <c:pt idx="28">
                <c:v>40511</c:v>
              </c:pt>
              <c:pt idx="29">
                <c:v>40512</c:v>
              </c:pt>
            </c:numLit>
          </c:cat>
          <c:val>
            <c:numLit>
              <c:formatCode>General</c:formatCode>
              <c:ptCount val="30"/>
              <c:pt idx="0">
                <c:v>#N/A</c:v>
              </c:pt>
              <c:pt idx="1">
                <c:v>208551</c:v>
              </c:pt>
              <c:pt idx="2">
                <c:v>209398</c:v>
              </c:pt>
              <c:pt idx="3">
                <c:v>221431</c:v>
              </c:pt>
              <c:pt idx="4">
                <c:v>209859</c:v>
              </c:pt>
              <c:pt idx="5">
                <c:v>#N/A</c:v>
              </c:pt>
              <c:pt idx="6">
                <c:v>#N/A</c:v>
              </c:pt>
              <c:pt idx="7">
                <c:v>194793</c:v>
              </c:pt>
              <c:pt idx="8">
                <c:v>198896</c:v>
              </c:pt>
              <c:pt idx="9">
                <c:v>208536</c:v>
              </c:pt>
              <c:pt idx="10">
                <c:v>205742</c:v>
              </c:pt>
              <c:pt idx="11">
                <c:v>202809</c:v>
              </c:pt>
              <c:pt idx="12">
                <c:v>#N/A</c:v>
              </c:pt>
              <c:pt idx="13">
                <c:v>#N/A</c:v>
              </c:pt>
              <c:pt idx="14">
                <c:v>203292</c:v>
              </c:pt>
              <c:pt idx="15">
                <c:v>204070</c:v>
              </c:pt>
              <c:pt idx="16">
                <c:v>201448</c:v>
              </c:pt>
              <c:pt idx="17">
                <c:v>203087</c:v>
              </c:pt>
              <c:pt idx="18">
                <c:v>193822</c:v>
              </c:pt>
              <c:pt idx="19">
                <c:v>#N/A</c:v>
              </c:pt>
              <c:pt idx="20">
                <c:v>#N/A</c:v>
              </c:pt>
              <c:pt idx="21">
                <c:v>205965</c:v>
              </c:pt>
              <c:pt idx="22">
                <c:v>205022</c:v>
              </c:pt>
              <c:pt idx="23">
                <c:v>52067</c:v>
              </c:pt>
              <c:pt idx="24">
                <c:v>204350</c:v>
              </c:pt>
              <c:pt idx="25">
                <c:v>201321</c:v>
              </c:pt>
              <c:pt idx="26">
                <c:v>#N/A</c:v>
              </c:pt>
              <c:pt idx="27">
                <c:v>#N/A</c:v>
              </c:pt>
              <c:pt idx="28">
                <c:v>188020</c:v>
              </c:pt>
              <c:pt idx="29">
                <c:v>195467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40483</c:v>
              </c:pt>
              <c:pt idx="1">
                <c:v>40484</c:v>
              </c:pt>
              <c:pt idx="2">
                <c:v>40485</c:v>
              </c:pt>
              <c:pt idx="3">
                <c:v>40486</c:v>
              </c:pt>
              <c:pt idx="4">
                <c:v>40487</c:v>
              </c:pt>
              <c:pt idx="5">
                <c:v>40488</c:v>
              </c:pt>
              <c:pt idx="6">
                <c:v>40489</c:v>
              </c:pt>
              <c:pt idx="7">
                <c:v>40490</c:v>
              </c:pt>
              <c:pt idx="8">
                <c:v>40491</c:v>
              </c:pt>
              <c:pt idx="9">
                <c:v>40492</c:v>
              </c:pt>
              <c:pt idx="10">
                <c:v>40493</c:v>
              </c:pt>
              <c:pt idx="11">
                <c:v>40494</c:v>
              </c:pt>
              <c:pt idx="12">
                <c:v>40495</c:v>
              </c:pt>
              <c:pt idx="13">
                <c:v>40496</c:v>
              </c:pt>
              <c:pt idx="14">
                <c:v>40497</c:v>
              </c:pt>
              <c:pt idx="15">
                <c:v>40498</c:v>
              </c:pt>
              <c:pt idx="16">
                <c:v>40499</c:v>
              </c:pt>
              <c:pt idx="17">
                <c:v>40500</c:v>
              </c:pt>
              <c:pt idx="18">
                <c:v>40501</c:v>
              </c:pt>
              <c:pt idx="19">
                <c:v>40502</c:v>
              </c:pt>
              <c:pt idx="20">
                <c:v>40503</c:v>
              </c:pt>
              <c:pt idx="21">
                <c:v>40504</c:v>
              </c:pt>
              <c:pt idx="22">
                <c:v>40505</c:v>
              </c:pt>
              <c:pt idx="23">
                <c:v>40506</c:v>
              </c:pt>
              <c:pt idx="24">
                <c:v>40507</c:v>
              </c:pt>
              <c:pt idx="25">
                <c:v>40508</c:v>
              </c:pt>
              <c:pt idx="26">
                <c:v>40509</c:v>
              </c:pt>
              <c:pt idx="27">
                <c:v>40510</c:v>
              </c:pt>
              <c:pt idx="28">
                <c:v>40511</c:v>
              </c:pt>
              <c:pt idx="29">
                <c:v>40512</c:v>
              </c:pt>
            </c:numLit>
          </c:cat>
          <c:val>
            <c:numLit>
              <c:formatCode>General</c:formatCode>
              <c:ptCount val="30"/>
              <c:pt idx="0">
                <c:v>74985.555555555562</c:v>
              </c:pt>
              <c:pt idx="1">
                <c:v>74985.555555555562</c:v>
              </c:pt>
              <c:pt idx="2">
                <c:v>74985.555555555562</c:v>
              </c:pt>
              <c:pt idx="3">
                <c:v>74985.555555555562</c:v>
              </c:pt>
              <c:pt idx="4">
                <c:v>74985.555555555562</c:v>
              </c:pt>
              <c:pt idx="5">
                <c:v>74985.555555555562</c:v>
              </c:pt>
              <c:pt idx="6">
                <c:v>74985.555555555562</c:v>
              </c:pt>
              <c:pt idx="7">
                <c:v>74985.555555555562</c:v>
              </c:pt>
              <c:pt idx="8">
                <c:v>74985.555555555562</c:v>
              </c:pt>
              <c:pt idx="9">
                <c:v>74985.555555555562</c:v>
              </c:pt>
              <c:pt idx="10">
                <c:v>74985.555555555562</c:v>
              </c:pt>
              <c:pt idx="11">
                <c:v>74985.555555555562</c:v>
              </c:pt>
              <c:pt idx="12">
                <c:v>74985.555555555562</c:v>
              </c:pt>
              <c:pt idx="13">
                <c:v>74985.555555555562</c:v>
              </c:pt>
              <c:pt idx="14">
                <c:v>74985.555555555562</c:v>
              </c:pt>
              <c:pt idx="15">
                <c:v>74985.555555555562</c:v>
              </c:pt>
              <c:pt idx="16">
                <c:v>74985.555555555562</c:v>
              </c:pt>
              <c:pt idx="17">
                <c:v>74985.555555555562</c:v>
              </c:pt>
              <c:pt idx="18">
                <c:v>74985.555555555562</c:v>
              </c:pt>
              <c:pt idx="19">
                <c:v>74985.555555555562</c:v>
              </c:pt>
              <c:pt idx="20">
                <c:v>74985.555555555562</c:v>
              </c:pt>
              <c:pt idx="21">
                <c:v>74985.555555555562</c:v>
              </c:pt>
              <c:pt idx="22">
                <c:v>74985.555555555562</c:v>
              </c:pt>
              <c:pt idx="23">
                <c:v>74985.555555555562</c:v>
              </c:pt>
              <c:pt idx="24">
                <c:v>74985.555555555562</c:v>
              </c:pt>
              <c:pt idx="25">
                <c:v>74985.555555555562</c:v>
              </c:pt>
              <c:pt idx="26">
                <c:v>74985.555555555562</c:v>
              </c:pt>
              <c:pt idx="27">
                <c:v>74985.555555555562</c:v>
              </c:pt>
              <c:pt idx="28">
                <c:v>74985.555555555562</c:v>
              </c:pt>
              <c:pt idx="29">
                <c:v>74985.555555555562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"/>
              <c:pt idx="0">
                <c:v>40483</c:v>
              </c:pt>
              <c:pt idx="1">
                <c:v>40484</c:v>
              </c:pt>
              <c:pt idx="2">
                <c:v>40485</c:v>
              </c:pt>
              <c:pt idx="3">
                <c:v>40486</c:v>
              </c:pt>
              <c:pt idx="4">
                <c:v>40487</c:v>
              </c:pt>
              <c:pt idx="5">
                <c:v>40488</c:v>
              </c:pt>
              <c:pt idx="6">
                <c:v>40489</c:v>
              </c:pt>
              <c:pt idx="7">
                <c:v>40490</c:v>
              </c:pt>
              <c:pt idx="8">
                <c:v>40491</c:v>
              </c:pt>
              <c:pt idx="9">
                <c:v>40492</c:v>
              </c:pt>
              <c:pt idx="10">
                <c:v>40493</c:v>
              </c:pt>
              <c:pt idx="11">
                <c:v>40494</c:v>
              </c:pt>
              <c:pt idx="12">
                <c:v>40495</c:v>
              </c:pt>
              <c:pt idx="13">
                <c:v>40496</c:v>
              </c:pt>
              <c:pt idx="14">
                <c:v>40497</c:v>
              </c:pt>
              <c:pt idx="15">
                <c:v>40498</c:v>
              </c:pt>
              <c:pt idx="16">
                <c:v>40499</c:v>
              </c:pt>
              <c:pt idx="17">
                <c:v>40500</c:v>
              </c:pt>
              <c:pt idx="18">
                <c:v>40501</c:v>
              </c:pt>
              <c:pt idx="19">
                <c:v>40502</c:v>
              </c:pt>
              <c:pt idx="20">
                <c:v>40503</c:v>
              </c:pt>
              <c:pt idx="21">
                <c:v>40504</c:v>
              </c:pt>
              <c:pt idx="22">
                <c:v>40505</c:v>
              </c:pt>
              <c:pt idx="23">
                <c:v>40506</c:v>
              </c:pt>
              <c:pt idx="24">
                <c:v>40507</c:v>
              </c:pt>
              <c:pt idx="25">
                <c:v>40508</c:v>
              </c:pt>
              <c:pt idx="26">
                <c:v>40509</c:v>
              </c:pt>
              <c:pt idx="27">
                <c:v>40510</c:v>
              </c:pt>
              <c:pt idx="28">
                <c:v>40511</c:v>
              </c:pt>
              <c:pt idx="29">
                <c:v>40512</c:v>
              </c:pt>
            </c:numLit>
          </c:cat>
          <c:val>
            <c:numLit>
              <c:formatCode>General</c:formatCode>
              <c:ptCount val="30"/>
              <c:pt idx="0">
                <c:v>203293.94999999998</c:v>
              </c:pt>
              <c:pt idx="1">
                <c:v>203293.94999999998</c:v>
              </c:pt>
              <c:pt idx="2">
                <c:v>203293.94999999998</c:v>
              </c:pt>
              <c:pt idx="3">
                <c:v>203293.94999999998</c:v>
              </c:pt>
              <c:pt idx="4">
                <c:v>203293.94999999998</c:v>
              </c:pt>
              <c:pt idx="5">
                <c:v>203293.94999999998</c:v>
              </c:pt>
              <c:pt idx="6">
                <c:v>203293.94999999998</c:v>
              </c:pt>
              <c:pt idx="7">
                <c:v>203293.94999999998</c:v>
              </c:pt>
              <c:pt idx="8">
                <c:v>203293.94999999998</c:v>
              </c:pt>
              <c:pt idx="9">
                <c:v>203293.94999999998</c:v>
              </c:pt>
              <c:pt idx="10">
                <c:v>203293.94999999998</c:v>
              </c:pt>
              <c:pt idx="11">
                <c:v>203293.94999999998</c:v>
              </c:pt>
              <c:pt idx="12">
                <c:v>203293.94999999998</c:v>
              </c:pt>
              <c:pt idx="13">
                <c:v>203293.94999999998</c:v>
              </c:pt>
              <c:pt idx="14">
                <c:v>203293.94999999998</c:v>
              </c:pt>
              <c:pt idx="15">
                <c:v>203293.94999999998</c:v>
              </c:pt>
              <c:pt idx="16">
                <c:v>203293.94999999998</c:v>
              </c:pt>
              <c:pt idx="17">
                <c:v>203293.94999999998</c:v>
              </c:pt>
              <c:pt idx="18">
                <c:v>203293.94999999998</c:v>
              </c:pt>
              <c:pt idx="19">
                <c:v>203293.94999999998</c:v>
              </c:pt>
              <c:pt idx="20">
                <c:v>203293.94999999998</c:v>
              </c:pt>
              <c:pt idx="21">
                <c:v>203293.94999999998</c:v>
              </c:pt>
              <c:pt idx="22">
                <c:v>203293.94999999998</c:v>
              </c:pt>
              <c:pt idx="23">
                <c:v>203293.94999999998</c:v>
              </c:pt>
              <c:pt idx="24">
                <c:v>203293.94999999998</c:v>
              </c:pt>
              <c:pt idx="25">
                <c:v>203293.94999999998</c:v>
              </c:pt>
              <c:pt idx="26">
                <c:v>203293.94999999998</c:v>
              </c:pt>
              <c:pt idx="27">
                <c:v>203293.94999999998</c:v>
              </c:pt>
              <c:pt idx="28">
                <c:v>203293.94999999998</c:v>
              </c:pt>
              <c:pt idx="29">
                <c:v>203293.94999999998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0"/>
              <c:pt idx="0">
                <c:v>40483</c:v>
              </c:pt>
              <c:pt idx="1">
                <c:v>40484</c:v>
              </c:pt>
              <c:pt idx="2">
                <c:v>40485</c:v>
              </c:pt>
              <c:pt idx="3">
                <c:v>40486</c:v>
              </c:pt>
              <c:pt idx="4">
                <c:v>40487</c:v>
              </c:pt>
              <c:pt idx="5">
                <c:v>40488</c:v>
              </c:pt>
              <c:pt idx="6">
                <c:v>40489</c:v>
              </c:pt>
              <c:pt idx="7">
                <c:v>40490</c:v>
              </c:pt>
              <c:pt idx="8">
                <c:v>40491</c:v>
              </c:pt>
              <c:pt idx="9">
                <c:v>40492</c:v>
              </c:pt>
              <c:pt idx="10">
                <c:v>40493</c:v>
              </c:pt>
              <c:pt idx="11">
                <c:v>40494</c:v>
              </c:pt>
              <c:pt idx="12">
                <c:v>40495</c:v>
              </c:pt>
              <c:pt idx="13">
                <c:v>40496</c:v>
              </c:pt>
              <c:pt idx="14">
                <c:v>40497</c:v>
              </c:pt>
              <c:pt idx="15">
                <c:v>40498</c:v>
              </c:pt>
              <c:pt idx="16">
                <c:v>40499</c:v>
              </c:pt>
              <c:pt idx="17">
                <c:v>40500</c:v>
              </c:pt>
              <c:pt idx="18">
                <c:v>40501</c:v>
              </c:pt>
              <c:pt idx="19">
                <c:v>40502</c:v>
              </c:pt>
              <c:pt idx="20">
                <c:v>40503</c:v>
              </c:pt>
              <c:pt idx="21">
                <c:v>40504</c:v>
              </c:pt>
              <c:pt idx="22">
                <c:v>40505</c:v>
              </c:pt>
              <c:pt idx="23">
                <c:v>40506</c:v>
              </c:pt>
              <c:pt idx="24">
                <c:v>40507</c:v>
              </c:pt>
              <c:pt idx="25">
                <c:v>40508</c:v>
              </c:pt>
              <c:pt idx="26">
                <c:v>40509</c:v>
              </c:pt>
              <c:pt idx="27">
                <c:v>40510</c:v>
              </c:pt>
              <c:pt idx="28">
                <c:v>40511</c:v>
              </c:pt>
              <c:pt idx="29">
                <c:v>40512</c:v>
              </c:pt>
            </c:numLit>
          </c:cat>
          <c:val>
            <c:numLit>
              <c:formatCode>General</c:formatCode>
              <c:ptCount val="30"/>
              <c:pt idx="0">
                <c:v>66446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92549</c:v>
              </c:pt>
              <c:pt idx="6">
                <c:v>77660</c:v>
              </c:pt>
              <c:pt idx="7">
                <c:v>#N/A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84451</c:v>
              </c:pt>
              <c:pt idx="13">
                <c:v>70400</c:v>
              </c:pt>
              <c:pt idx="14">
                <c:v>#N/A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86844</c:v>
              </c:pt>
              <c:pt idx="20">
                <c:v>54857</c:v>
              </c:pt>
              <c:pt idx="21">
                <c:v>#N/A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88656</c:v>
              </c:pt>
              <c:pt idx="27">
                <c:v>53007</c:v>
              </c:pt>
              <c:pt idx="28">
                <c:v>#N/A</c:v>
              </c:pt>
              <c:pt idx="29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0"/>
              <c:pt idx="0">
                <c:v>40483</c:v>
              </c:pt>
              <c:pt idx="1">
                <c:v>40484</c:v>
              </c:pt>
              <c:pt idx="2">
                <c:v>40485</c:v>
              </c:pt>
              <c:pt idx="3">
                <c:v>40486</c:v>
              </c:pt>
              <c:pt idx="4">
                <c:v>40487</c:v>
              </c:pt>
              <c:pt idx="5">
                <c:v>40488</c:v>
              </c:pt>
              <c:pt idx="6">
                <c:v>40489</c:v>
              </c:pt>
              <c:pt idx="7">
                <c:v>40490</c:v>
              </c:pt>
              <c:pt idx="8">
                <c:v>40491</c:v>
              </c:pt>
              <c:pt idx="9">
                <c:v>40492</c:v>
              </c:pt>
              <c:pt idx="10">
                <c:v>40493</c:v>
              </c:pt>
              <c:pt idx="11">
                <c:v>40494</c:v>
              </c:pt>
              <c:pt idx="12">
                <c:v>40495</c:v>
              </c:pt>
              <c:pt idx="13">
                <c:v>40496</c:v>
              </c:pt>
              <c:pt idx="14">
                <c:v>40497</c:v>
              </c:pt>
              <c:pt idx="15">
                <c:v>40498</c:v>
              </c:pt>
              <c:pt idx="16">
                <c:v>40499</c:v>
              </c:pt>
              <c:pt idx="17">
                <c:v>40500</c:v>
              </c:pt>
              <c:pt idx="18">
                <c:v>40501</c:v>
              </c:pt>
              <c:pt idx="19">
                <c:v>40502</c:v>
              </c:pt>
              <c:pt idx="20">
                <c:v>40503</c:v>
              </c:pt>
              <c:pt idx="21">
                <c:v>40504</c:v>
              </c:pt>
              <c:pt idx="22">
                <c:v>40505</c:v>
              </c:pt>
              <c:pt idx="23">
                <c:v>40506</c:v>
              </c:pt>
              <c:pt idx="24">
                <c:v>40507</c:v>
              </c:pt>
              <c:pt idx="25">
                <c:v>40508</c:v>
              </c:pt>
              <c:pt idx="26">
                <c:v>40509</c:v>
              </c:pt>
              <c:pt idx="27">
                <c:v>40510</c:v>
              </c:pt>
              <c:pt idx="28">
                <c:v>40511</c:v>
              </c:pt>
              <c:pt idx="29">
                <c:v>40512</c:v>
              </c:pt>
            </c:numLit>
          </c:cat>
          <c:val>
            <c:numLit>
              <c:formatCode>General</c:formatCode>
              <c:ptCount val="30"/>
              <c:pt idx="0">
                <c:v>163474.10344827586</c:v>
              </c:pt>
              <c:pt idx="1">
                <c:v>163474.10344827586</c:v>
              </c:pt>
              <c:pt idx="2">
                <c:v>163474.10344827586</c:v>
              </c:pt>
              <c:pt idx="3">
                <c:v>163474.10344827586</c:v>
              </c:pt>
              <c:pt idx="4">
                <c:v>163474.10344827586</c:v>
              </c:pt>
              <c:pt idx="5">
                <c:v>163474.10344827586</c:v>
              </c:pt>
              <c:pt idx="6">
                <c:v>163474.10344827586</c:v>
              </c:pt>
              <c:pt idx="7">
                <c:v>163474.10344827586</c:v>
              </c:pt>
              <c:pt idx="8">
                <c:v>163474.10344827586</c:v>
              </c:pt>
              <c:pt idx="9">
                <c:v>163474.10344827586</c:v>
              </c:pt>
              <c:pt idx="10">
                <c:v>163474.10344827586</c:v>
              </c:pt>
              <c:pt idx="11">
                <c:v>163474.10344827586</c:v>
              </c:pt>
              <c:pt idx="12">
                <c:v>163474.10344827586</c:v>
              </c:pt>
              <c:pt idx="13">
                <c:v>163474.10344827586</c:v>
              </c:pt>
              <c:pt idx="14">
                <c:v>163474.10344827586</c:v>
              </c:pt>
              <c:pt idx="15">
                <c:v>163474.10344827586</c:v>
              </c:pt>
              <c:pt idx="16">
                <c:v>163474.10344827586</c:v>
              </c:pt>
              <c:pt idx="17">
                <c:v>163474.10344827586</c:v>
              </c:pt>
              <c:pt idx="18">
                <c:v>163474.10344827586</c:v>
              </c:pt>
              <c:pt idx="19">
                <c:v>163474.10344827586</c:v>
              </c:pt>
              <c:pt idx="20">
                <c:v>163474.10344827586</c:v>
              </c:pt>
              <c:pt idx="21">
                <c:v>163474.10344827586</c:v>
              </c:pt>
              <c:pt idx="22">
                <c:v>163474.10344827586</c:v>
              </c:pt>
              <c:pt idx="23">
                <c:v>163474.10344827586</c:v>
              </c:pt>
              <c:pt idx="24">
                <c:v>163474.10344827586</c:v>
              </c:pt>
              <c:pt idx="25">
                <c:v>163474.10344827586</c:v>
              </c:pt>
              <c:pt idx="26">
                <c:v>163474.10344827586</c:v>
              </c:pt>
              <c:pt idx="27">
                <c:v>163474.10344827586</c:v>
              </c:pt>
              <c:pt idx="28">
                <c:v>163474.10344827586</c:v>
              </c:pt>
              <c:pt idx="29">
                <c:v>163474.10344827586</c:v>
              </c:pt>
            </c:numLit>
          </c:val>
        </c:ser>
        <c:marker val="1"/>
        <c:axId val="105069952"/>
        <c:axId val="105092224"/>
      </c:lineChart>
      <c:dateAx>
        <c:axId val="105069952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092224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105092224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069952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"/>
          <c:y val="0.87931517181042029"/>
          <c:w val="0.73632023608990393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41"/>
          <c:h val="0.7389587214432862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1392.0476190476193</c:v>
              </c:pt>
              <c:pt idx="1">
                <c:v>2322.9523809523812</c:v>
              </c:pt>
              <c:pt idx="2">
                <c:v>12960.476190476189</c:v>
              </c:pt>
              <c:pt idx="3">
                <c:v>22134.428571428572</c:v>
              </c:pt>
              <c:pt idx="4">
                <c:v>13743.142857142861</c:v>
              </c:pt>
              <c:pt idx="5">
                <c:v>8933.8095238095211</c:v>
              </c:pt>
              <c:pt idx="6">
                <c:v>8385.1428571428587</c:v>
              </c:pt>
              <c:pt idx="7">
                <c:v>10749.285714285712</c:v>
              </c:pt>
              <c:pt idx="8">
                <c:v>14818.238095238095</c:v>
              </c:pt>
              <c:pt idx="9">
                <c:v>11835.38095238095</c:v>
              </c:pt>
              <c:pt idx="10">
                <c:v>10807.666666666664</c:v>
              </c:pt>
              <c:pt idx="11">
                <c:v>13577.333333333332</c:v>
              </c:pt>
              <c:pt idx="12">
                <c:v>19178.904761904763</c:v>
              </c:pt>
              <c:pt idx="13">
                <c:v>19547.047619047618</c:v>
              </c:pt>
              <c:pt idx="14">
                <c:v>12126.333333333332</c:v>
              </c:pt>
              <c:pt idx="15">
                <c:v>5707.6666666666697</c:v>
              </c:pt>
              <c:pt idx="16">
                <c:v>3204.2380952380954</c:v>
              </c:pt>
              <c:pt idx="17">
                <c:v>2683.3333333333348</c:v>
              </c:pt>
              <c:pt idx="18">
                <c:v>1985.2380952380952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2344.5</c:v>
              </c:pt>
              <c:pt idx="1">
                <c:v>1191.5</c:v>
              </c:pt>
              <c:pt idx="2">
                <c:v>2467.5</c:v>
              </c:pt>
              <c:pt idx="3">
                <c:v>4833.25</c:v>
              </c:pt>
              <c:pt idx="4">
                <c:v>5845.25</c:v>
              </c:pt>
              <c:pt idx="5">
                <c:v>5841.75</c:v>
              </c:pt>
              <c:pt idx="6">
                <c:v>6041.75</c:v>
              </c:pt>
              <c:pt idx="7">
                <c:v>5895.25</c:v>
              </c:pt>
              <c:pt idx="8">
                <c:v>6130</c:v>
              </c:pt>
              <c:pt idx="9">
                <c:v>6652</c:v>
              </c:pt>
              <c:pt idx="10">
                <c:v>6924.5</c:v>
              </c:pt>
              <c:pt idx="11">
                <c:v>6644.5</c:v>
              </c:pt>
              <c:pt idx="12">
                <c:v>6985.75</c:v>
              </c:pt>
              <c:pt idx="13">
                <c:v>6194</c:v>
              </c:pt>
              <c:pt idx="14">
                <c:v>5176.5</c:v>
              </c:pt>
              <c:pt idx="15">
                <c:v>3344.5</c:v>
              </c:pt>
              <c:pt idx="16">
                <c:v>2224.5</c:v>
              </c:pt>
              <c:pt idx="17">
                <c:v>1768</c:v>
              </c:pt>
              <c:pt idx="18">
                <c:v>1620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2008.6</c:v>
              </c:pt>
              <c:pt idx="1">
                <c:v>829.4</c:v>
              </c:pt>
              <c:pt idx="2">
                <c:v>1167.4000000000001</c:v>
              </c:pt>
              <c:pt idx="3">
                <c:v>1739.8</c:v>
              </c:pt>
              <c:pt idx="4">
                <c:v>2630.6</c:v>
              </c:pt>
              <c:pt idx="5">
                <c:v>3050</c:v>
              </c:pt>
              <c:pt idx="6">
                <c:v>3511.6</c:v>
              </c:pt>
              <c:pt idx="7">
                <c:v>3378.2</c:v>
              </c:pt>
              <c:pt idx="8">
                <c:v>3385.8</c:v>
              </c:pt>
              <c:pt idx="9">
                <c:v>4799.4000000000005</c:v>
              </c:pt>
              <c:pt idx="10">
                <c:v>5473.6</c:v>
              </c:pt>
              <c:pt idx="11">
                <c:v>5229</c:v>
              </c:pt>
              <c:pt idx="12">
                <c:v>5599.6</c:v>
              </c:pt>
              <c:pt idx="13">
                <c:v>6014.6</c:v>
              </c:pt>
              <c:pt idx="14">
                <c:v>5070.6000000000004</c:v>
              </c:pt>
              <c:pt idx="15">
                <c:v>2942.4</c:v>
              </c:pt>
              <c:pt idx="16">
                <c:v>2130</c:v>
              </c:pt>
              <c:pt idx="17">
                <c:v>4198.4000000000005</c:v>
              </c:pt>
              <c:pt idx="18">
                <c:v>1315</c:v>
              </c:pt>
            </c:numLit>
          </c:yVal>
          <c:smooth val="1"/>
        </c:ser>
        <c:axId val="105113472"/>
        <c:axId val="105123840"/>
      </c:scatterChart>
      <c:valAx>
        <c:axId val="10511347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123840"/>
        <c:crosses val="autoZero"/>
        <c:crossBetween val="midCat"/>
        <c:majorUnit val="1"/>
      </c:valAx>
      <c:valAx>
        <c:axId val="10512384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113472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621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191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810645</c:v>
              </c:pt>
              <c:pt idx="1">
                <c:v>63228</c:v>
              </c:pt>
              <c:pt idx="2">
                <c:v>57410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244795</c:v>
              </c:pt>
              <c:pt idx="1">
                <c:v>20018</c:v>
              </c:pt>
              <c:pt idx="2">
                <c:v>18160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195184</c:v>
              </c:pt>
              <c:pt idx="1">
                <c:v>16439</c:v>
              </c:pt>
              <c:pt idx="2">
                <c:v>20418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177295</c:v>
              </c:pt>
              <c:pt idx="1">
                <c:v>15788</c:v>
              </c:pt>
              <c:pt idx="2">
                <c:v>15510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165442</c:v>
              </c:pt>
              <c:pt idx="1">
                <c:v>19580</c:v>
              </c:pt>
              <c:pt idx="2">
                <c:v>14107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148901</c:v>
              </c:pt>
              <c:pt idx="1">
                <c:v>14019</c:v>
              </c:pt>
              <c:pt idx="2">
                <c:v>12253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138316</c:v>
              </c:pt>
              <c:pt idx="1">
                <c:v>13737</c:v>
              </c:pt>
              <c:pt idx="2">
                <c:v>10529</c:v>
              </c:pt>
            </c:numLit>
          </c:val>
        </c:ser>
        <c:ser>
          <c:idx val="7"/>
          <c:order val="7"/>
          <c:tx>
            <c:v>D. João II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127396</c:v>
              </c:pt>
              <c:pt idx="1">
                <c:v>9147</c:v>
              </c:pt>
              <c:pt idx="2">
                <c:v>7148</c:v>
              </c:pt>
            </c:numLit>
          </c:val>
        </c:ser>
        <c:ser>
          <c:idx val="8"/>
          <c:order val="8"/>
          <c:tx>
            <c:v>Estádio do Dragão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102583</c:v>
              </c:pt>
              <c:pt idx="1">
                <c:v>11066</c:v>
              </c:pt>
              <c:pt idx="2">
                <c:v>21703</c:v>
              </c:pt>
            </c:numLit>
          </c:val>
        </c:ser>
        <c:ser>
          <c:idx val="9"/>
          <c:order val="9"/>
          <c:tx>
            <c:v>IPO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121270</c:v>
              </c:pt>
              <c:pt idx="1">
                <c:v>3801</c:v>
              </c:pt>
              <c:pt idx="2">
                <c:v>3006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1886119</c:v>
              </c:pt>
              <c:pt idx="1">
                <c:v>165677</c:v>
              </c:pt>
              <c:pt idx="2">
                <c:v>142126</c:v>
              </c:pt>
            </c:numLit>
          </c:val>
        </c:ser>
        <c:gapWidth val="260"/>
        <c:overlap val="-10"/>
        <c:axId val="105524224"/>
        <c:axId val="105530112"/>
      </c:barChart>
      <c:catAx>
        <c:axId val="10552422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530112"/>
        <c:crosses val="autoZero"/>
        <c:auto val="1"/>
        <c:lblAlgn val="ctr"/>
        <c:lblOffset val="100"/>
        <c:tickLblSkip val="1"/>
        <c:tickMarkSkip val="1"/>
      </c:catAx>
      <c:valAx>
        <c:axId val="105530112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52422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18"/>
          <c:y val="0.10486929742106092"/>
          <c:w val="0.85204081632654627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1600</c:v>
              </c:pt>
              <c:pt idx="1">
                <c:v>2296.652173913044</c:v>
              </c:pt>
              <c:pt idx="2">
                <c:v>10515.313043478262</c:v>
              </c:pt>
              <c:pt idx="3">
                <c:v>19073.578260869563</c:v>
              </c:pt>
              <c:pt idx="4">
                <c:v>12535.156521739131</c:v>
              </c:pt>
              <c:pt idx="5">
                <c:v>8601.8391304347806</c:v>
              </c:pt>
              <c:pt idx="6">
                <c:v>8161.7304347826084</c:v>
              </c:pt>
              <c:pt idx="7">
                <c:v>10039.556521739129</c:v>
              </c:pt>
              <c:pt idx="8">
                <c:v>12917.517391304347</c:v>
              </c:pt>
              <c:pt idx="9">
                <c:v>11658.221739130437</c:v>
              </c:pt>
              <c:pt idx="10">
                <c:v>10619.582608695651</c:v>
              </c:pt>
              <c:pt idx="11">
                <c:v>12361.704347826091</c:v>
              </c:pt>
              <c:pt idx="12">
                <c:v>17123.121739130431</c:v>
              </c:pt>
              <c:pt idx="13">
                <c:v>17771.695652173912</c:v>
              </c:pt>
              <c:pt idx="14">
                <c:v>11867.347826086954</c:v>
              </c:pt>
              <c:pt idx="15">
                <c:v>5723.3304347826097</c:v>
              </c:pt>
              <c:pt idx="16">
                <c:v>3320.5782608695654</c:v>
              </c:pt>
              <c:pt idx="17">
                <c:v>2673.9260869565219</c:v>
              </c:pt>
              <c:pt idx="18">
                <c:v>2078.7217391304353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2354.6808510638293</c:v>
              </c:pt>
              <c:pt idx="1">
                <c:v>1259.1489361702127</c:v>
              </c:pt>
              <c:pt idx="2">
                <c:v>2373.3404255319151</c:v>
              </c:pt>
              <c:pt idx="3">
                <c:v>4438.8297872340418</c:v>
              </c:pt>
              <c:pt idx="4">
                <c:v>5464.6595744680862</c:v>
              </c:pt>
              <c:pt idx="5">
                <c:v>5590.1276595744703</c:v>
              </c:pt>
              <c:pt idx="6">
                <c:v>5707.212765957448</c:v>
              </c:pt>
              <c:pt idx="7">
                <c:v>5408.5531914893636</c:v>
              </c:pt>
              <c:pt idx="8">
                <c:v>5555.4255319148933</c:v>
              </c:pt>
              <c:pt idx="9">
                <c:v>6233.744680851064</c:v>
              </c:pt>
              <c:pt idx="10">
                <c:v>6522.4042553191484</c:v>
              </c:pt>
              <c:pt idx="11">
                <c:v>6149.6595744680862</c:v>
              </c:pt>
              <c:pt idx="12">
                <c:v>6355.1276595744703</c:v>
              </c:pt>
              <c:pt idx="13">
                <c:v>6297.489361702128</c:v>
              </c:pt>
              <c:pt idx="14">
                <c:v>5519.744680851064</c:v>
              </c:pt>
              <c:pt idx="15">
                <c:v>3717.7234042553191</c:v>
              </c:pt>
              <c:pt idx="16">
                <c:v>2723.0425531914898</c:v>
              </c:pt>
              <c:pt idx="17">
                <c:v>2195.255319148936</c:v>
              </c:pt>
              <c:pt idx="18">
                <c:v>2189.4680851063827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3899.6666666666656</c:v>
              </c:pt>
              <c:pt idx="1">
                <c:v>1010.9824561403509</c:v>
              </c:pt>
              <c:pt idx="2">
                <c:v>1320.8771929824559</c:v>
              </c:pt>
              <c:pt idx="3">
                <c:v>1859.2105263157896</c:v>
              </c:pt>
              <c:pt idx="4">
                <c:v>2657.7017543859652</c:v>
              </c:pt>
              <c:pt idx="5">
                <c:v>3043.1052631578941</c:v>
              </c:pt>
              <c:pt idx="6">
                <c:v>3342.8596491228063</c:v>
              </c:pt>
              <c:pt idx="7">
                <c:v>3311.8596491228063</c:v>
              </c:pt>
              <c:pt idx="8">
                <c:v>3231.9649122807023</c:v>
              </c:pt>
              <c:pt idx="9">
                <c:v>4566.7894736842109</c:v>
              </c:pt>
              <c:pt idx="10">
                <c:v>5184.2456140350887</c:v>
              </c:pt>
              <c:pt idx="11">
                <c:v>4747.1578947368434</c:v>
              </c:pt>
              <c:pt idx="12">
                <c:v>4966.3508771929828</c:v>
              </c:pt>
              <c:pt idx="13">
                <c:v>5271.8421052631593</c:v>
              </c:pt>
              <c:pt idx="14">
                <c:v>4698.9649122807004</c:v>
              </c:pt>
              <c:pt idx="15">
                <c:v>3112.8421052631579</c:v>
              </c:pt>
              <c:pt idx="16">
                <c:v>2370.0701754385968</c:v>
              </c:pt>
              <c:pt idx="17">
                <c:v>2534.1754385964919</c:v>
              </c:pt>
              <c:pt idx="18">
                <c:v>1407.8771929824559</c:v>
              </c:pt>
            </c:numLit>
          </c:yVal>
          <c:smooth val="1"/>
        </c:ser>
        <c:axId val="105604608"/>
        <c:axId val="105606528"/>
      </c:scatterChart>
      <c:valAx>
        <c:axId val="1056046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606528"/>
        <c:crosses val="autoZero"/>
        <c:crossBetween val="midCat"/>
        <c:majorUnit val="1"/>
      </c:valAx>
      <c:valAx>
        <c:axId val="10560652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60460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863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8153301</c:v>
              </c:pt>
              <c:pt idx="1">
                <c:v>723624</c:v>
              </c:pt>
              <c:pt idx="2">
                <c:v>644840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2524786</c:v>
              </c:pt>
              <c:pt idx="1">
                <c:v>225857</c:v>
              </c:pt>
              <c:pt idx="2">
                <c:v>188148</c:v>
              </c:pt>
            </c:numLit>
          </c:val>
        </c:ser>
        <c:ser>
          <c:idx val="2"/>
          <c:order val="2"/>
          <c:tx>
            <c:v>Campanhã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1872711</c:v>
              </c:pt>
              <c:pt idx="1">
                <c:v>187047</c:v>
              </c:pt>
              <c:pt idx="2">
                <c:v>200682</c:v>
              </c:pt>
            </c:numLit>
          </c:val>
        </c:ser>
        <c:ser>
          <c:idx val="3"/>
          <c:order val="3"/>
          <c:tx>
            <c:v>São Bento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1794221</c:v>
              </c:pt>
              <c:pt idx="1">
                <c:v>181232</c:v>
              </c:pt>
              <c:pt idx="2">
                <c:v>186626</c:v>
              </c:pt>
            </c:numLit>
          </c:val>
        </c:ser>
        <c:ser>
          <c:idx val="4"/>
          <c:order val="4"/>
          <c:tx>
            <c:v>Bolhão</c:v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1750820</c:v>
              </c:pt>
              <c:pt idx="1">
                <c:v>210841</c:v>
              </c:pt>
              <c:pt idx="2">
                <c:v>144946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1597637</c:v>
              </c:pt>
              <c:pt idx="1">
                <c:v>174611</c:v>
              </c:pt>
              <c:pt idx="2">
                <c:v>158312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1464435</c:v>
              </c:pt>
              <c:pt idx="1">
                <c:v>163329</c:v>
              </c:pt>
              <c:pt idx="2">
                <c:v>105751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1139879</c:v>
              </c:pt>
              <c:pt idx="1">
                <c:v>154790</c:v>
              </c:pt>
              <c:pt idx="2">
                <c:v>163135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1208762</c:v>
              </c:pt>
              <c:pt idx="1">
                <c:v>96213</c:v>
              </c:pt>
              <c:pt idx="2">
                <c:v>73865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1110203</c:v>
              </c:pt>
              <c:pt idx="1">
                <c:v>89185</c:v>
              </c:pt>
              <c:pt idx="2">
                <c:v>72529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18999347</c:v>
              </c:pt>
              <c:pt idx="1">
                <c:v>1837886</c:v>
              </c:pt>
              <c:pt idx="2">
                <c:v>1625863</c:v>
              </c:pt>
            </c:numLit>
          </c:val>
        </c:ser>
        <c:gapWidth val="260"/>
        <c:overlap val="-10"/>
        <c:axId val="105663104"/>
        <c:axId val="105685376"/>
      </c:barChart>
      <c:catAx>
        <c:axId val="10566310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685376"/>
        <c:crosses val="autoZero"/>
        <c:auto val="1"/>
        <c:lblAlgn val="ctr"/>
        <c:lblOffset val="100"/>
        <c:tickLblSkip val="1"/>
        <c:tickMarkSkip val="1"/>
      </c:catAx>
      <c:valAx>
        <c:axId val="105685376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5663104"/>
        <c:crosses val="autoZero"/>
        <c:crossBetween val="between"/>
        <c:majorUnit val="1750000"/>
        <c:minorUnit val="41106.613799999999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876"/>
          <c:h val="0.2094865809757977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04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[$-816]d/mmm;@</c:formatCode>
              <c:ptCount val="334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</c:numLit>
          </c:cat>
          <c:val>
            <c:numLit>
              <c:formatCode>#,##0\ _€</c:formatCode>
              <c:ptCount val="334"/>
              <c:pt idx="0">
                <c:v>#N/A</c:v>
              </c:pt>
              <c:pt idx="1">
                <c:v>#N/A</c:v>
              </c:pt>
              <c:pt idx="2">
                <c:v>#N/A</c:v>
              </c:pt>
              <c:pt idx="3">
                <c:v>183881</c:v>
              </c:pt>
              <c:pt idx="4">
                <c:v>197542</c:v>
              </c:pt>
              <c:pt idx="5">
                <c:v>187968</c:v>
              </c:pt>
              <c:pt idx="6">
                <c:v>189074</c:v>
              </c:pt>
              <c:pt idx="7">
                <c:v>189666</c:v>
              </c:pt>
              <c:pt idx="8">
                <c:v>#N/A</c:v>
              </c:pt>
              <c:pt idx="9">
                <c:v>#N/A</c:v>
              </c:pt>
              <c:pt idx="10">
                <c:v>185014</c:v>
              </c:pt>
              <c:pt idx="11">
                <c:v>170116</c:v>
              </c:pt>
              <c:pt idx="12">
                <c:v>168190</c:v>
              </c:pt>
              <c:pt idx="13">
                <c:v>181596</c:v>
              </c:pt>
              <c:pt idx="14">
                <c:v>180724</c:v>
              </c:pt>
              <c:pt idx="15">
                <c:v>#N/A</c:v>
              </c:pt>
              <c:pt idx="16">
                <c:v>#N/A</c:v>
              </c:pt>
              <c:pt idx="17">
                <c:v>177130</c:v>
              </c:pt>
              <c:pt idx="18">
                <c:v>184447</c:v>
              </c:pt>
              <c:pt idx="19">
                <c:v>184687</c:v>
              </c:pt>
              <c:pt idx="20">
                <c:v>182175</c:v>
              </c:pt>
              <c:pt idx="21">
                <c:v>187777</c:v>
              </c:pt>
              <c:pt idx="22">
                <c:v>#N/A</c:v>
              </c:pt>
              <c:pt idx="23">
                <c:v>#N/A</c:v>
              </c:pt>
              <c:pt idx="24">
                <c:v>182698</c:v>
              </c:pt>
              <c:pt idx="25">
                <c:v>181317</c:v>
              </c:pt>
              <c:pt idx="26">
                <c:v>182545</c:v>
              </c:pt>
              <c:pt idx="27">
                <c:v>181126</c:v>
              </c:pt>
              <c:pt idx="28">
                <c:v>183868</c:v>
              </c:pt>
              <c:pt idx="29">
                <c:v>#N/A</c:v>
              </c:pt>
              <c:pt idx="30">
                <c:v>#N/A</c:v>
              </c:pt>
              <c:pt idx="31">
                <c:v>180375</c:v>
              </c:pt>
              <c:pt idx="32">
                <c:v>193040</c:v>
              </c:pt>
              <c:pt idx="33">
                <c:v>181609</c:v>
              </c:pt>
              <c:pt idx="34">
                <c:v>174670</c:v>
              </c:pt>
              <c:pt idx="35">
                <c:v>183689</c:v>
              </c:pt>
              <c:pt idx="36">
                <c:v>#N/A</c:v>
              </c:pt>
              <c:pt idx="37">
                <c:v>#N/A</c:v>
              </c:pt>
              <c:pt idx="38">
                <c:v>182225</c:v>
              </c:pt>
              <c:pt idx="39">
                <c:v>180878</c:v>
              </c:pt>
              <c:pt idx="40">
                <c:v>185016</c:v>
              </c:pt>
              <c:pt idx="41">
                <c:v>185240</c:v>
              </c:pt>
              <c:pt idx="42">
                <c:v>184594</c:v>
              </c:pt>
              <c:pt idx="43">
                <c:v>#N/A</c:v>
              </c:pt>
              <c:pt idx="44">
                <c:v>#N/A</c:v>
              </c:pt>
              <c:pt idx="45">
                <c:v>143478</c:v>
              </c:pt>
              <c:pt idx="46">
                <c:v>#N/A</c:v>
              </c:pt>
              <c:pt idx="47">
                <c:v>185063</c:v>
              </c:pt>
              <c:pt idx="48">
                <c:v>187386</c:v>
              </c:pt>
              <c:pt idx="49">
                <c:v>189023</c:v>
              </c:pt>
              <c:pt idx="50">
                <c:v>#N/A</c:v>
              </c:pt>
              <c:pt idx="51">
                <c:v>#N/A</c:v>
              </c:pt>
              <c:pt idx="52">
                <c:v>181227</c:v>
              </c:pt>
              <c:pt idx="53">
                <c:v>178091</c:v>
              </c:pt>
              <c:pt idx="54">
                <c:v>180051</c:v>
              </c:pt>
              <c:pt idx="55">
                <c:v>185396</c:v>
              </c:pt>
              <c:pt idx="56">
                <c:v>193515</c:v>
              </c:pt>
              <c:pt idx="57">
                <c:v>#N/A</c:v>
              </c:pt>
              <c:pt idx="58">
                <c:v>#N/A</c:v>
              </c:pt>
              <c:pt idx="59">
                <c:v>194100</c:v>
              </c:pt>
              <c:pt idx="60">
                <c:v>199018</c:v>
              </c:pt>
              <c:pt idx="61">
                <c:v>201775</c:v>
              </c:pt>
              <c:pt idx="62">
                <c:v>202052</c:v>
              </c:pt>
              <c:pt idx="63">
                <c:v>191221</c:v>
              </c:pt>
              <c:pt idx="64">
                <c:v>#N/A</c:v>
              </c:pt>
              <c:pt idx="65">
                <c:v>#N/A</c:v>
              </c:pt>
              <c:pt idx="66">
                <c:v>196998</c:v>
              </c:pt>
              <c:pt idx="67">
                <c:v>199741</c:v>
              </c:pt>
              <c:pt idx="68">
                <c:v>202326</c:v>
              </c:pt>
              <c:pt idx="69">
                <c:v>199500</c:v>
              </c:pt>
              <c:pt idx="70">
                <c:v>200031</c:v>
              </c:pt>
              <c:pt idx="71">
                <c:v>#N/A</c:v>
              </c:pt>
              <c:pt idx="72">
                <c:v>#N/A</c:v>
              </c:pt>
              <c:pt idx="73">
                <c:v>197266</c:v>
              </c:pt>
              <c:pt idx="74">
                <c:v>196431</c:v>
              </c:pt>
              <c:pt idx="75">
                <c:v>198225</c:v>
              </c:pt>
              <c:pt idx="76">
                <c:v>196500</c:v>
              </c:pt>
              <c:pt idx="77">
                <c:v>190867</c:v>
              </c:pt>
              <c:pt idx="78">
                <c:v>#N/A</c:v>
              </c:pt>
              <c:pt idx="79">
                <c:v>#N/A</c:v>
              </c:pt>
              <c:pt idx="80">
                <c:v>199227</c:v>
              </c:pt>
              <c:pt idx="81">
                <c:v>195203</c:v>
              </c:pt>
              <c:pt idx="82">
                <c:v>196389</c:v>
              </c:pt>
              <c:pt idx="83">
                <c:v>193887</c:v>
              </c:pt>
              <c:pt idx="84">
                <c:v>191226</c:v>
              </c:pt>
              <c:pt idx="85">
                <c:v>#N/A</c:v>
              </c:pt>
              <c:pt idx="86">
                <c:v>#N/A</c:v>
              </c:pt>
              <c:pt idx="87">
                <c:v>151833</c:v>
              </c:pt>
              <c:pt idx="88">
                <c:v>163489</c:v>
              </c:pt>
              <c:pt idx="89">
                <c:v>161551</c:v>
              </c:pt>
              <c:pt idx="90">
                <c:v>151915</c:v>
              </c:pt>
              <c:pt idx="91">
                <c:v>#N/A</c:v>
              </c:pt>
              <c:pt idx="92">
                <c:v>#N/A</c:v>
              </c:pt>
              <c:pt idx="93">
                <c:v>#N/A</c:v>
              </c:pt>
              <c:pt idx="94">
                <c:v>128219</c:v>
              </c:pt>
              <c:pt idx="95">
                <c:v>178638</c:v>
              </c:pt>
              <c:pt idx="96">
                <c:v>183829</c:v>
              </c:pt>
              <c:pt idx="97">
                <c:v>185292</c:v>
              </c:pt>
              <c:pt idx="98">
                <c:v>182224</c:v>
              </c:pt>
              <c:pt idx="99">
                <c:v>#N/A</c:v>
              </c:pt>
              <c:pt idx="100">
                <c:v>#N/A</c:v>
              </c:pt>
              <c:pt idx="101">
                <c:v>193463</c:v>
              </c:pt>
              <c:pt idx="102">
                <c:v>195965</c:v>
              </c:pt>
              <c:pt idx="103">
                <c:v>199107</c:v>
              </c:pt>
              <c:pt idx="104">
                <c:v>196679</c:v>
              </c:pt>
              <c:pt idx="105">
                <c:v>193672</c:v>
              </c:pt>
              <c:pt idx="106">
                <c:v>#N/A</c:v>
              </c:pt>
              <c:pt idx="107">
                <c:v>#N/A</c:v>
              </c:pt>
              <c:pt idx="108">
                <c:v>196081</c:v>
              </c:pt>
              <c:pt idx="109">
                <c:v>196776</c:v>
              </c:pt>
              <c:pt idx="110">
                <c:v>194838</c:v>
              </c:pt>
              <c:pt idx="111">
                <c:v>198627</c:v>
              </c:pt>
              <c:pt idx="112">
                <c:v>197467</c:v>
              </c:pt>
              <c:pt idx="113">
                <c:v>#N/A</c:v>
              </c:pt>
              <c:pt idx="114">
                <c:v>#N/A</c:v>
              </c:pt>
              <c:pt idx="115">
                <c:v>196615</c:v>
              </c:pt>
              <c:pt idx="116">
                <c:v>175311</c:v>
              </c:pt>
              <c:pt idx="117">
                <c:v>200076</c:v>
              </c:pt>
              <c:pt idx="118">
                <c:v>198684</c:v>
              </c:pt>
              <c:pt idx="119">
                <c:v>205960</c:v>
              </c:pt>
              <c:pt idx="120">
                <c:v>#N/A</c:v>
              </c:pt>
              <c:pt idx="121">
                <c:v>#N/A</c:v>
              </c:pt>
              <c:pt idx="122">
                <c:v>204452</c:v>
              </c:pt>
              <c:pt idx="123">
                <c:v>248010</c:v>
              </c:pt>
              <c:pt idx="124">
                <c:v>209083</c:v>
              </c:pt>
              <c:pt idx="125">
                <c:v>200325</c:v>
              </c:pt>
              <c:pt idx="126">
                <c:v>189756</c:v>
              </c:pt>
              <c:pt idx="127">
                <c:v>#N/A</c:v>
              </c:pt>
              <c:pt idx="128">
                <c:v>#N/A</c:v>
              </c:pt>
              <c:pt idx="129">
                <c:v>187353</c:v>
              </c:pt>
              <c:pt idx="130">
                <c:v>195795</c:v>
              </c:pt>
              <c:pt idx="131">
                <c:v>198850</c:v>
              </c:pt>
              <c:pt idx="132">
                <c:v>178550</c:v>
              </c:pt>
              <c:pt idx="133">
                <c:v>193281</c:v>
              </c:pt>
              <c:pt idx="134">
                <c:v>#N/A</c:v>
              </c:pt>
              <c:pt idx="135">
                <c:v>#N/A</c:v>
              </c:pt>
              <c:pt idx="136">
                <c:v>197748</c:v>
              </c:pt>
              <c:pt idx="137">
                <c:v>198786</c:v>
              </c:pt>
              <c:pt idx="138">
                <c:v>199551</c:v>
              </c:pt>
              <c:pt idx="139">
                <c:v>196910</c:v>
              </c:pt>
              <c:pt idx="140">
                <c:v>201726</c:v>
              </c:pt>
              <c:pt idx="141">
                <c:v>#N/A</c:v>
              </c:pt>
              <c:pt idx="142">
                <c:v>#N/A</c:v>
              </c:pt>
              <c:pt idx="143">
                <c:v>193738</c:v>
              </c:pt>
              <c:pt idx="144">
                <c:v>187999</c:v>
              </c:pt>
              <c:pt idx="145">
                <c:v>194214</c:v>
              </c:pt>
              <c:pt idx="146">
                <c:v>196126</c:v>
              </c:pt>
              <c:pt idx="147">
                <c:v>197627</c:v>
              </c:pt>
              <c:pt idx="148">
                <c:v>#N/A</c:v>
              </c:pt>
              <c:pt idx="149">
                <c:v>#N/A</c:v>
              </c:pt>
              <c:pt idx="150">
                <c:v>203778</c:v>
              </c:pt>
              <c:pt idx="151">
                <c:v>191894</c:v>
              </c:pt>
              <c:pt idx="152">
                <c:v>199204</c:v>
              </c:pt>
              <c:pt idx="153">
                <c:v>#N/A</c:v>
              </c:pt>
              <c:pt idx="154">
                <c:v>176644</c:v>
              </c:pt>
              <c:pt idx="155">
                <c:v>#N/A</c:v>
              </c:pt>
              <c:pt idx="156">
                <c:v>#N/A</c:v>
              </c:pt>
              <c:pt idx="157">
                <c:v>186679</c:v>
              </c:pt>
              <c:pt idx="158">
                <c:v>178952</c:v>
              </c:pt>
              <c:pt idx="159">
                <c:v>182200</c:v>
              </c:pt>
              <c:pt idx="160">
                <c:v>#N/A</c:v>
              </c:pt>
              <c:pt idx="161">
                <c:v>163457</c:v>
              </c:pt>
              <c:pt idx="162">
                <c:v>#N/A</c:v>
              </c:pt>
              <c:pt idx="163">
                <c:v>#N/A</c:v>
              </c:pt>
              <c:pt idx="164">
                <c:v>183816</c:v>
              </c:pt>
              <c:pt idx="165">
                <c:v>173904</c:v>
              </c:pt>
              <c:pt idx="166">
                <c:v>180430</c:v>
              </c:pt>
              <c:pt idx="167">
                <c:v>180056</c:v>
              </c:pt>
              <c:pt idx="168">
                <c:v>177948</c:v>
              </c:pt>
              <c:pt idx="169">
                <c:v>#N/A</c:v>
              </c:pt>
              <c:pt idx="170">
                <c:v>#N/A</c:v>
              </c:pt>
              <c:pt idx="171">
                <c:v>178287</c:v>
              </c:pt>
              <c:pt idx="172">
                <c:v>183025</c:v>
              </c:pt>
              <c:pt idx="173">
                <c:v>215401</c:v>
              </c:pt>
              <c:pt idx="174">
                <c:v>#N/A</c:v>
              </c:pt>
              <c:pt idx="175">
                <c:v>157732</c:v>
              </c:pt>
              <c:pt idx="176">
                <c:v>#N/A</c:v>
              </c:pt>
              <c:pt idx="177">
                <c:v>#N/A</c:v>
              </c:pt>
              <c:pt idx="178">
                <c:v>177199</c:v>
              </c:pt>
              <c:pt idx="179">
                <c:v>178315</c:v>
              </c:pt>
              <c:pt idx="180">
                <c:v>183215</c:v>
              </c:pt>
              <c:pt idx="181">
                <c:v>170408</c:v>
              </c:pt>
              <c:pt idx="182">
                <c:v>166594</c:v>
              </c:pt>
              <c:pt idx="183">
                <c:v>#N/A</c:v>
              </c:pt>
              <c:pt idx="184">
                <c:v>#N/A</c:v>
              </c:pt>
              <c:pt idx="185">
                <c:v>169875</c:v>
              </c:pt>
              <c:pt idx="186">
                <c:v>169182</c:v>
              </c:pt>
              <c:pt idx="187">
                <c:v>170275</c:v>
              </c:pt>
              <c:pt idx="188">
                <c:v>168141</c:v>
              </c:pt>
              <c:pt idx="189">
                <c:v>169580</c:v>
              </c:pt>
              <c:pt idx="190">
                <c:v>#N/A</c:v>
              </c:pt>
              <c:pt idx="191">
                <c:v>#N/A</c:v>
              </c:pt>
              <c:pt idx="192">
                <c:v>167816</c:v>
              </c:pt>
              <c:pt idx="193">
                <c:v>164909</c:v>
              </c:pt>
              <c:pt idx="194">
                <c:v>165944</c:v>
              </c:pt>
              <c:pt idx="195">
                <c:v>167654</c:v>
              </c:pt>
              <c:pt idx="196">
                <c:v>165218</c:v>
              </c:pt>
              <c:pt idx="197">
                <c:v>#N/A</c:v>
              </c:pt>
              <c:pt idx="198">
                <c:v>#N/A</c:v>
              </c:pt>
              <c:pt idx="199">
                <c:v>162725</c:v>
              </c:pt>
              <c:pt idx="200">
                <c:v>161586</c:v>
              </c:pt>
              <c:pt idx="201">
                <c:v>160084</c:v>
              </c:pt>
              <c:pt idx="202">
                <c:v>158860</c:v>
              </c:pt>
              <c:pt idx="203">
                <c:v>161350</c:v>
              </c:pt>
              <c:pt idx="204">
                <c:v>#N/A</c:v>
              </c:pt>
              <c:pt idx="205">
                <c:v>#N/A</c:v>
              </c:pt>
              <c:pt idx="206">
                <c:v>152652</c:v>
              </c:pt>
              <c:pt idx="207">
                <c:v>148529</c:v>
              </c:pt>
              <c:pt idx="208">
                <c:v>149742</c:v>
              </c:pt>
              <c:pt idx="209">
                <c:v>148925</c:v>
              </c:pt>
              <c:pt idx="210">
                <c:v>151424</c:v>
              </c:pt>
              <c:pt idx="211">
                <c:v>#N/A</c:v>
              </c:pt>
              <c:pt idx="212">
                <c:v>#N/A</c:v>
              </c:pt>
              <c:pt idx="213">
                <c:v>135977</c:v>
              </c:pt>
              <c:pt idx="214">
                <c:v>131566</c:v>
              </c:pt>
              <c:pt idx="215">
                <c:v>133644</c:v>
              </c:pt>
              <c:pt idx="216">
                <c:v>129977</c:v>
              </c:pt>
              <c:pt idx="217">
                <c:v>127637</c:v>
              </c:pt>
              <c:pt idx="218">
                <c:v>#N/A</c:v>
              </c:pt>
              <c:pt idx="219">
                <c:v>#N/A</c:v>
              </c:pt>
              <c:pt idx="220">
                <c:v>124129</c:v>
              </c:pt>
              <c:pt idx="221">
                <c:v>125784</c:v>
              </c:pt>
              <c:pt idx="222">
                <c:v>125869</c:v>
              </c:pt>
              <c:pt idx="223">
                <c:v>124344</c:v>
              </c:pt>
              <c:pt idx="224">
                <c:v>118912</c:v>
              </c:pt>
              <c:pt idx="225">
                <c:v>#N/A</c:v>
              </c:pt>
              <c:pt idx="226">
                <c:v>#N/A</c:v>
              </c:pt>
              <c:pt idx="227">
                <c:v>117443</c:v>
              </c:pt>
              <c:pt idx="228">
                <c:v>119423</c:v>
              </c:pt>
              <c:pt idx="229">
                <c:v>118098</c:v>
              </c:pt>
              <c:pt idx="230">
                <c:v>115874</c:v>
              </c:pt>
              <c:pt idx="231">
                <c:v>116455</c:v>
              </c:pt>
              <c:pt idx="232">
                <c:v>#N/A</c:v>
              </c:pt>
              <c:pt idx="233">
                <c:v>#N/A</c:v>
              </c:pt>
              <c:pt idx="234">
                <c:v>109368</c:v>
              </c:pt>
              <c:pt idx="235">
                <c:v>118968</c:v>
              </c:pt>
              <c:pt idx="236">
                <c:v>121061</c:v>
              </c:pt>
              <c:pt idx="237">
                <c:v>126759</c:v>
              </c:pt>
              <c:pt idx="238">
                <c:v>118026</c:v>
              </c:pt>
              <c:pt idx="239">
                <c:v>#N/A</c:v>
              </c:pt>
              <c:pt idx="240">
                <c:v>#N/A</c:v>
              </c:pt>
              <c:pt idx="241">
                <c:v>127477</c:v>
              </c:pt>
              <c:pt idx="242">
                <c:v>130265</c:v>
              </c:pt>
              <c:pt idx="243">
                <c:v>144781</c:v>
              </c:pt>
              <c:pt idx="244">
                <c:v>146844</c:v>
              </c:pt>
              <c:pt idx="245">
                <c:v>145716</c:v>
              </c:pt>
              <c:pt idx="246">
                <c:v>#N/A</c:v>
              </c:pt>
              <c:pt idx="247">
                <c:v>#N/A</c:v>
              </c:pt>
              <c:pt idx="248">
                <c:v>150202</c:v>
              </c:pt>
              <c:pt idx="249">
                <c:v>147458</c:v>
              </c:pt>
              <c:pt idx="250">
                <c:v>158180</c:v>
              </c:pt>
              <c:pt idx="251">
                <c:v>160032</c:v>
              </c:pt>
              <c:pt idx="252">
                <c:v>165984</c:v>
              </c:pt>
              <c:pt idx="253">
                <c:v>#N/A</c:v>
              </c:pt>
              <c:pt idx="254">
                <c:v>#N/A</c:v>
              </c:pt>
              <c:pt idx="255">
                <c:v>186276</c:v>
              </c:pt>
              <c:pt idx="256">
                <c:v>185315</c:v>
              </c:pt>
              <c:pt idx="257">
                <c:v>184936</c:v>
              </c:pt>
              <c:pt idx="258">
                <c:v>196895</c:v>
              </c:pt>
              <c:pt idx="259">
                <c:v>185904</c:v>
              </c:pt>
              <c:pt idx="260">
                <c:v>#N/A</c:v>
              </c:pt>
              <c:pt idx="261">
                <c:v>#N/A</c:v>
              </c:pt>
              <c:pt idx="262">
                <c:v>199942</c:v>
              </c:pt>
              <c:pt idx="263">
                <c:v>201609</c:v>
              </c:pt>
              <c:pt idx="264">
                <c:v>199364</c:v>
              </c:pt>
              <c:pt idx="265">
                <c:v>196867</c:v>
              </c:pt>
              <c:pt idx="266">
                <c:v>195393</c:v>
              </c:pt>
              <c:pt idx="267">
                <c:v>#N/A</c:v>
              </c:pt>
              <c:pt idx="268">
                <c:v>#N/A</c:v>
              </c:pt>
              <c:pt idx="269">
                <c:v>203385</c:v>
              </c:pt>
              <c:pt idx="270">
                <c:v>205145</c:v>
              </c:pt>
              <c:pt idx="271">
                <c:v>208848</c:v>
              </c:pt>
              <c:pt idx="272">
                <c:v>211683</c:v>
              </c:pt>
              <c:pt idx="273">
                <c:v>200934</c:v>
              </c:pt>
              <c:pt idx="274">
                <c:v>#N/A</c:v>
              </c:pt>
              <c:pt idx="275">
                <c:v>#N/A</c:v>
              </c:pt>
              <c:pt idx="276">
                <c:v>185526</c:v>
              </c:pt>
              <c:pt idx="277">
                <c:v>#N/A</c:v>
              </c:pt>
              <c:pt idx="278">
                <c:v>201305</c:v>
              </c:pt>
              <c:pt idx="279">
                <c:v>202067</c:v>
              </c:pt>
              <c:pt idx="280">
                <c:v>203334</c:v>
              </c:pt>
              <c:pt idx="281">
                <c:v>#N/A</c:v>
              </c:pt>
              <c:pt idx="282">
                <c:v>#N/A</c:v>
              </c:pt>
              <c:pt idx="283">
                <c:v>213894</c:v>
              </c:pt>
              <c:pt idx="284">
                <c:v>211143</c:v>
              </c:pt>
              <c:pt idx="285">
                <c:v>210585</c:v>
              </c:pt>
              <c:pt idx="286">
                <c:v>211207</c:v>
              </c:pt>
              <c:pt idx="287">
                <c:v>209218</c:v>
              </c:pt>
              <c:pt idx="288">
                <c:v>#N/A</c:v>
              </c:pt>
              <c:pt idx="289">
                <c:v>#N/A</c:v>
              </c:pt>
              <c:pt idx="290">
                <c:v>208969</c:v>
              </c:pt>
              <c:pt idx="291">
                <c:v>208945</c:v>
              </c:pt>
              <c:pt idx="292">
                <c:v>209708</c:v>
              </c:pt>
              <c:pt idx="293">
                <c:v>208814</c:v>
              </c:pt>
              <c:pt idx="294">
                <c:v>207634</c:v>
              </c:pt>
              <c:pt idx="295">
                <c:v>#N/A</c:v>
              </c:pt>
              <c:pt idx="296">
                <c:v>#N/A</c:v>
              </c:pt>
              <c:pt idx="297">
                <c:v>215748</c:v>
              </c:pt>
              <c:pt idx="298">
                <c:v>208389</c:v>
              </c:pt>
              <c:pt idx="299">
                <c:v>207768</c:v>
              </c:pt>
              <c:pt idx="300">
                <c:v>206810</c:v>
              </c:pt>
              <c:pt idx="301">
                <c:v>190453</c:v>
              </c:pt>
              <c:pt idx="302">
                <c:v>#N/A</c:v>
              </c:pt>
              <c:pt idx="303">
                <c:v>#N/A</c:v>
              </c:pt>
              <c:pt idx="304">
                <c:v>#N/A</c:v>
              </c:pt>
              <c:pt idx="305">
                <c:v>208551</c:v>
              </c:pt>
              <c:pt idx="306">
                <c:v>209398</c:v>
              </c:pt>
              <c:pt idx="307">
                <c:v>221431</c:v>
              </c:pt>
              <c:pt idx="308">
                <c:v>209859</c:v>
              </c:pt>
              <c:pt idx="309">
                <c:v>#N/A</c:v>
              </c:pt>
              <c:pt idx="310">
                <c:v>#N/A</c:v>
              </c:pt>
              <c:pt idx="311">
                <c:v>194793</c:v>
              </c:pt>
              <c:pt idx="312">
                <c:v>198896</c:v>
              </c:pt>
              <c:pt idx="313">
                <c:v>208536</c:v>
              </c:pt>
              <c:pt idx="314">
                <c:v>205742</c:v>
              </c:pt>
              <c:pt idx="315">
                <c:v>202809</c:v>
              </c:pt>
              <c:pt idx="316">
                <c:v>#N/A</c:v>
              </c:pt>
              <c:pt idx="317">
                <c:v>#N/A</c:v>
              </c:pt>
              <c:pt idx="318">
                <c:v>203292</c:v>
              </c:pt>
              <c:pt idx="319">
                <c:v>204070</c:v>
              </c:pt>
              <c:pt idx="320">
                <c:v>201448</c:v>
              </c:pt>
              <c:pt idx="321">
                <c:v>203087</c:v>
              </c:pt>
              <c:pt idx="322">
                <c:v>193822</c:v>
              </c:pt>
              <c:pt idx="323">
                <c:v>#N/A</c:v>
              </c:pt>
              <c:pt idx="324">
                <c:v>#N/A</c:v>
              </c:pt>
              <c:pt idx="325">
                <c:v>205965</c:v>
              </c:pt>
              <c:pt idx="326">
                <c:v>205022</c:v>
              </c:pt>
              <c:pt idx="327">
                <c:v>52067</c:v>
              </c:pt>
              <c:pt idx="328">
                <c:v>204350</c:v>
              </c:pt>
              <c:pt idx="329">
                <c:v>201321</c:v>
              </c:pt>
              <c:pt idx="330">
                <c:v>#N/A</c:v>
              </c:pt>
              <c:pt idx="331">
                <c:v>#N/A</c:v>
              </c:pt>
              <c:pt idx="332">
                <c:v>188020</c:v>
              </c:pt>
              <c:pt idx="333">
                <c:v>195467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34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</c:numLit>
          </c:cat>
          <c:val>
            <c:numLit>
              <c:formatCode>#,##0</c:formatCode>
              <c:ptCount val="334"/>
              <c:pt idx="0">
                <c:v>64769.181818181816</c:v>
              </c:pt>
              <c:pt idx="1">
                <c:v>64769.181818181816</c:v>
              </c:pt>
              <c:pt idx="2">
                <c:v>64769.181818181816</c:v>
              </c:pt>
              <c:pt idx="3">
                <c:v>64769.181818181816</c:v>
              </c:pt>
              <c:pt idx="4">
                <c:v>64769.181818181816</c:v>
              </c:pt>
              <c:pt idx="5">
                <c:v>64769.181818181816</c:v>
              </c:pt>
              <c:pt idx="6">
                <c:v>64769.181818181816</c:v>
              </c:pt>
              <c:pt idx="7">
                <c:v>64769.181818181816</c:v>
              </c:pt>
              <c:pt idx="8">
                <c:v>64769.181818181816</c:v>
              </c:pt>
              <c:pt idx="9">
                <c:v>64769.181818181816</c:v>
              </c:pt>
              <c:pt idx="10">
                <c:v>64769.181818181816</c:v>
              </c:pt>
              <c:pt idx="11">
                <c:v>64769.181818181816</c:v>
              </c:pt>
              <c:pt idx="12">
                <c:v>64769.181818181816</c:v>
              </c:pt>
              <c:pt idx="13">
                <c:v>64769.181818181816</c:v>
              </c:pt>
              <c:pt idx="14">
                <c:v>64769.181818181816</c:v>
              </c:pt>
              <c:pt idx="15">
                <c:v>64769.181818181816</c:v>
              </c:pt>
              <c:pt idx="16">
                <c:v>64769.181818181816</c:v>
              </c:pt>
              <c:pt idx="17">
                <c:v>64769.181818181816</c:v>
              </c:pt>
              <c:pt idx="18">
                <c:v>64769.181818181816</c:v>
              </c:pt>
              <c:pt idx="19">
                <c:v>64769.181818181816</c:v>
              </c:pt>
              <c:pt idx="20">
                <c:v>64769.181818181816</c:v>
              </c:pt>
              <c:pt idx="21">
                <c:v>64769.181818181816</c:v>
              </c:pt>
              <c:pt idx="22">
                <c:v>64769.181818181816</c:v>
              </c:pt>
              <c:pt idx="23">
                <c:v>64769.181818181816</c:v>
              </c:pt>
              <c:pt idx="24">
                <c:v>64769.181818181816</c:v>
              </c:pt>
              <c:pt idx="25">
                <c:v>64769.181818181816</c:v>
              </c:pt>
              <c:pt idx="26">
                <c:v>64769.181818181816</c:v>
              </c:pt>
              <c:pt idx="27">
                <c:v>64769.181818181816</c:v>
              </c:pt>
              <c:pt idx="28">
                <c:v>64769.181818181816</c:v>
              </c:pt>
              <c:pt idx="29">
                <c:v>64769.181818181816</c:v>
              </c:pt>
              <c:pt idx="30">
                <c:v>64769.181818181816</c:v>
              </c:pt>
              <c:pt idx="31">
                <c:v>69785.222222222219</c:v>
              </c:pt>
              <c:pt idx="32">
                <c:v>69785.222222222219</c:v>
              </c:pt>
              <c:pt idx="33">
                <c:v>69785.222222222219</c:v>
              </c:pt>
              <c:pt idx="34">
                <c:v>69785.222222222219</c:v>
              </c:pt>
              <c:pt idx="35">
                <c:v>69785.222222222219</c:v>
              </c:pt>
              <c:pt idx="36">
                <c:v>69785.222222222219</c:v>
              </c:pt>
              <c:pt idx="37">
                <c:v>69785.222222222219</c:v>
              </c:pt>
              <c:pt idx="38">
                <c:v>69785.222222222219</c:v>
              </c:pt>
              <c:pt idx="39">
                <c:v>69785.222222222219</c:v>
              </c:pt>
              <c:pt idx="40">
                <c:v>69785.222222222219</c:v>
              </c:pt>
              <c:pt idx="41">
                <c:v>69785.222222222219</c:v>
              </c:pt>
              <c:pt idx="42">
                <c:v>69785.222222222219</c:v>
              </c:pt>
              <c:pt idx="43">
                <c:v>69785.222222222219</c:v>
              </c:pt>
              <c:pt idx="44">
                <c:v>69785.222222222219</c:v>
              </c:pt>
              <c:pt idx="45">
                <c:v>69785.222222222219</c:v>
              </c:pt>
              <c:pt idx="46">
                <c:v>69785.222222222219</c:v>
              </c:pt>
              <c:pt idx="47">
                <c:v>69785.222222222219</c:v>
              </c:pt>
              <c:pt idx="48">
                <c:v>69785.222222222219</c:v>
              </c:pt>
              <c:pt idx="49">
                <c:v>69785.222222222219</c:v>
              </c:pt>
              <c:pt idx="50">
                <c:v>69785.222222222219</c:v>
              </c:pt>
              <c:pt idx="51">
                <c:v>69785.222222222219</c:v>
              </c:pt>
              <c:pt idx="52">
                <c:v>69785.222222222219</c:v>
              </c:pt>
              <c:pt idx="53">
                <c:v>69785.222222222219</c:v>
              </c:pt>
              <c:pt idx="54">
                <c:v>69785.222222222219</c:v>
              </c:pt>
              <c:pt idx="55">
                <c:v>69785.222222222219</c:v>
              </c:pt>
              <c:pt idx="56">
                <c:v>69785.222222222219</c:v>
              </c:pt>
              <c:pt idx="57">
                <c:v>69785.222222222219</c:v>
              </c:pt>
              <c:pt idx="58">
                <c:v>69785.222222222219</c:v>
              </c:pt>
              <c:pt idx="59">
                <c:v>71765.5</c:v>
              </c:pt>
              <c:pt idx="60">
                <c:v>71765.5</c:v>
              </c:pt>
              <c:pt idx="61">
                <c:v>71765.5</c:v>
              </c:pt>
              <c:pt idx="62">
                <c:v>71765.5</c:v>
              </c:pt>
              <c:pt idx="63">
                <c:v>71765.5</c:v>
              </c:pt>
              <c:pt idx="64">
                <c:v>71765.5</c:v>
              </c:pt>
              <c:pt idx="65">
                <c:v>71765.5</c:v>
              </c:pt>
              <c:pt idx="66">
                <c:v>71765.5</c:v>
              </c:pt>
              <c:pt idx="67">
                <c:v>71765.5</c:v>
              </c:pt>
              <c:pt idx="68">
                <c:v>71765.5</c:v>
              </c:pt>
              <c:pt idx="69">
                <c:v>71765.5</c:v>
              </c:pt>
              <c:pt idx="70">
                <c:v>71765.5</c:v>
              </c:pt>
              <c:pt idx="71">
                <c:v>71765.5</c:v>
              </c:pt>
              <c:pt idx="72">
                <c:v>71765.5</c:v>
              </c:pt>
              <c:pt idx="73">
                <c:v>71765.5</c:v>
              </c:pt>
              <c:pt idx="74">
                <c:v>71765.5</c:v>
              </c:pt>
              <c:pt idx="75">
                <c:v>71765.5</c:v>
              </c:pt>
              <c:pt idx="76">
                <c:v>71765.5</c:v>
              </c:pt>
              <c:pt idx="77">
                <c:v>71765.5</c:v>
              </c:pt>
              <c:pt idx="78">
                <c:v>71765.5</c:v>
              </c:pt>
              <c:pt idx="79">
                <c:v>71765.5</c:v>
              </c:pt>
              <c:pt idx="80">
                <c:v>71765.5</c:v>
              </c:pt>
              <c:pt idx="81">
                <c:v>71765.5</c:v>
              </c:pt>
              <c:pt idx="82">
                <c:v>71765.5</c:v>
              </c:pt>
              <c:pt idx="83">
                <c:v>71765.5</c:v>
              </c:pt>
              <c:pt idx="84">
                <c:v>71765.5</c:v>
              </c:pt>
              <c:pt idx="85">
                <c:v>71765.5</c:v>
              </c:pt>
              <c:pt idx="86">
                <c:v>71765.5</c:v>
              </c:pt>
              <c:pt idx="87">
                <c:v>71765.5</c:v>
              </c:pt>
              <c:pt idx="88">
                <c:v>71765.5</c:v>
              </c:pt>
              <c:pt idx="89">
                <c:v>71765.5</c:v>
              </c:pt>
              <c:pt idx="90">
                <c:v>72317.777777777766</c:v>
              </c:pt>
              <c:pt idx="91">
                <c:v>72317.777777777766</c:v>
              </c:pt>
              <c:pt idx="92">
                <c:v>72317.777777777766</c:v>
              </c:pt>
              <c:pt idx="93">
                <c:v>72317.777777777766</c:v>
              </c:pt>
              <c:pt idx="94">
                <c:v>72317.777777777766</c:v>
              </c:pt>
              <c:pt idx="95">
                <c:v>72317.777777777766</c:v>
              </c:pt>
              <c:pt idx="96">
                <c:v>72317.777777777766</c:v>
              </c:pt>
              <c:pt idx="97">
                <c:v>72317.777777777766</c:v>
              </c:pt>
              <c:pt idx="98">
                <c:v>72317.777777777766</c:v>
              </c:pt>
              <c:pt idx="99">
                <c:v>72317.777777777766</c:v>
              </c:pt>
              <c:pt idx="100">
                <c:v>72317.777777777766</c:v>
              </c:pt>
              <c:pt idx="101">
                <c:v>72317.777777777766</c:v>
              </c:pt>
              <c:pt idx="102">
                <c:v>72317.777777777766</c:v>
              </c:pt>
              <c:pt idx="103">
                <c:v>72317.777777777766</c:v>
              </c:pt>
              <c:pt idx="104">
                <c:v>72317.777777777766</c:v>
              </c:pt>
              <c:pt idx="105">
                <c:v>72317.777777777766</c:v>
              </c:pt>
              <c:pt idx="106">
                <c:v>72317.777777777766</c:v>
              </c:pt>
              <c:pt idx="107">
                <c:v>72317.777777777766</c:v>
              </c:pt>
              <c:pt idx="108">
                <c:v>72317.777777777766</c:v>
              </c:pt>
              <c:pt idx="109">
                <c:v>72317.777777777766</c:v>
              </c:pt>
              <c:pt idx="110">
                <c:v>72317.777777777766</c:v>
              </c:pt>
              <c:pt idx="111">
                <c:v>72317.777777777766</c:v>
              </c:pt>
              <c:pt idx="112">
                <c:v>72317.777777777766</c:v>
              </c:pt>
              <c:pt idx="113">
                <c:v>72317.777777777766</c:v>
              </c:pt>
              <c:pt idx="114">
                <c:v>72317.777777777766</c:v>
              </c:pt>
              <c:pt idx="115">
                <c:v>72317.777777777766</c:v>
              </c:pt>
              <c:pt idx="116">
                <c:v>72317.777777777766</c:v>
              </c:pt>
              <c:pt idx="117">
                <c:v>72317.777777777766</c:v>
              </c:pt>
              <c:pt idx="118">
                <c:v>72317.777777777766</c:v>
              </c:pt>
              <c:pt idx="119">
                <c:v>72317.777777777766</c:v>
              </c:pt>
              <c:pt idx="120">
                <c:v>89523.199999999997</c:v>
              </c:pt>
              <c:pt idx="121">
                <c:v>89523.199999999997</c:v>
              </c:pt>
              <c:pt idx="122">
                <c:v>89523.199999999997</c:v>
              </c:pt>
              <c:pt idx="123">
                <c:v>89523.199999999997</c:v>
              </c:pt>
              <c:pt idx="124">
                <c:v>89523.199999999997</c:v>
              </c:pt>
              <c:pt idx="125">
                <c:v>89523.199999999997</c:v>
              </c:pt>
              <c:pt idx="126">
                <c:v>89523.199999999997</c:v>
              </c:pt>
              <c:pt idx="127">
                <c:v>89523.199999999997</c:v>
              </c:pt>
              <c:pt idx="128">
                <c:v>89523.199999999997</c:v>
              </c:pt>
              <c:pt idx="129">
                <c:v>89523.199999999997</c:v>
              </c:pt>
              <c:pt idx="130">
                <c:v>89523.199999999997</c:v>
              </c:pt>
              <c:pt idx="131">
                <c:v>89523.199999999997</c:v>
              </c:pt>
              <c:pt idx="132">
                <c:v>89523.199999999997</c:v>
              </c:pt>
              <c:pt idx="133">
                <c:v>89523.199999999997</c:v>
              </c:pt>
              <c:pt idx="134">
                <c:v>89523.199999999997</c:v>
              </c:pt>
              <c:pt idx="135">
                <c:v>89523.199999999997</c:v>
              </c:pt>
              <c:pt idx="136">
                <c:v>89523.199999999997</c:v>
              </c:pt>
              <c:pt idx="137">
                <c:v>89523.199999999997</c:v>
              </c:pt>
              <c:pt idx="138">
                <c:v>89523.199999999997</c:v>
              </c:pt>
              <c:pt idx="139">
                <c:v>89523.199999999997</c:v>
              </c:pt>
              <c:pt idx="140">
                <c:v>89523.199999999997</c:v>
              </c:pt>
              <c:pt idx="141">
                <c:v>89523.199999999997</c:v>
              </c:pt>
              <c:pt idx="142">
                <c:v>89523.199999999997</c:v>
              </c:pt>
              <c:pt idx="143">
                <c:v>89523.199999999997</c:v>
              </c:pt>
              <c:pt idx="144">
                <c:v>89523.199999999997</c:v>
              </c:pt>
              <c:pt idx="145">
                <c:v>89523.199999999997</c:v>
              </c:pt>
              <c:pt idx="146">
                <c:v>89523.199999999997</c:v>
              </c:pt>
              <c:pt idx="147">
                <c:v>89523.199999999997</c:v>
              </c:pt>
              <c:pt idx="148">
                <c:v>89523.199999999997</c:v>
              </c:pt>
              <c:pt idx="149">
                <c:v>89523.199999999997</c:v>
              </c:pt>
              <c:pt idx="150">
                <c:v>89523.199999999997</c:v>
              </c:pt>
              <c:pt idx="151">
                <c:v>77026.272727272706</c:v>
              </c:pt>
              <c:pt idx="152">
                <c:v>77026.272727272706</c:v>
              </c:pt>
              <c:pt idx="153">
                <c:v>77026.272727272706</c:v>
              </c:pt>
              <c:pt idx="154">
                <c:v>77026.272727272706</c:v>
              </c:pt>
              <c:pt idx="155">
                <c:v>77026.272727272706</c:v>
              </c:pt>
              <c:pt idx="156">
                <c:v>77026.272727272706</c:v>
              </c:pt>
              <c:pt idx="157">
                <c:v>77026.272727272706</c:v>
              </c:pt>
              <c:pt idx="158">
                <c:v>77026.272727272706</c:v>
              </c:pt>
              <c:pt idx="159">
                <c:v>77026.272727272706</c:v>
              </c:pt>
              <c:pt idx="160">
                <c:v>77026.272727272706</c:v>
              </c:pt>
              <c:pt idx="161">
                <c:v>77026.272727272706</c:v>
              </c:pt>
              <c:pt idx="162">
                <c:v>77026.272727272706</c:v>
              </c:pt>
              <c:pt idx="163">
                <c:v>77026.272727272706</c:v>
              </c:pt>
              <c:pt idx="164">
                <c:v>77026.272727272706</c:v>
              </c:pt>
              <c:pt idx="165">
                <c:v>77026.272727272706</c:v>
              </c:pt>
              <c:pt idx="166">
                <c:v>77026.272727272706</c:v>
              </c:pt>
              <c:pt idx="167">
                <c:v>77026.272727272706</c:v>
              </c:pt>
              <c:pt idx="168">
                <c:v>77026.272727272706</c:v>
              </c:pt>
              <c:pt idx="169">
                <c:v>77026.272727272706</c:v>
              </c:pt>
              <c:pt idx="170">
                <c:v>77026.272727272706</c:v>
              </c:pt>
              <c:pt idx="171">
                <c:v>77026.272727272706</c:v>
              </c:pt>
              <c:pt idx="172">
                <c:v>77026.272727272706</c:v>
              </c:pt>
              <c:pt idx="173">
                <c:v>77026.272727272706</c:v>
              </c:pt>
              <c:pt idx="174">
                <c:v>77026.272727272706</c:v>
              </c:pt>
              <c:pt idx="175">
                <c:v>77026.272727272706</c:v>
              </c:pt>
              <c:pt idx="176">
                <c:v>77026.272727272706</c:v>
              </c:pt>
              <c:pt idx="177">
                <c:v>77026.272727272706</c:v>
              </c:pt>
              <c:pt idx="178">
                <c:v>77026.272727272706</c:v>
              </c:pt>
              <c:pt idx="179">
                <c:v>77026.272727272706</c:v>
              </c:pt>
              <c:pt idx="180">
                <c:v>77026.272727272706</c:v>
              </c:pt>
              <c:pt idx="181">
                <c:v>76351.444444444438</c:v>
              </c:pt>
              <c:pt idx="182">
                <c:v>76351.444444444438</c:v>
              </c:pt>
              <c:pt idx="183">
                <c:v>76351.444444444438</c:v>
              </c:pt>
              <c:pt idx="184">
                <c:v>76351.444444444438</c:v>
              </c:pt>
              <c:pt idx="185">
                <c:v>76351.444444444438</c:v>
              </c:pt>
              <c:pt idx="186">
                <c:v>76351.444444444438</c:v>
              </c:pt>
              <c:pt idx="187">
                <c:v>76351.444444444438</c:v>
              </c:pt>
              <c:pt idx="188">
                <c:v>76351.444444444438</c:v>
              </c:pt>
              <c:pt idx="189">
                <c:v>76351.444444444438</c:v>
              </c:pt>
              <c:pt idx="190">
                <c:v>76351.444444444438</c:v>
              </c:pt>
              <c:pt idx="191">
                <c:v>76351.444444444438</c:v>
              </c:pt>
              <c:pt idx="192">
                <c:v>76351.444444444438</c:v>
              </c:pt>
              <c:pt idx="193">
                <c:v>76351.444444444438</c:v>
              </c:pt>
              <c:pt idx="194">
                <c:v>76351.444444444438</c:v>
              </c:pt>
              <c:pt idx="195">
                <c:v>76351.444444444438</c:v>
              </c:pt>
              <c:pt idx="196">
                <c:v>76351.444444444438</c:v>
              </c:pt>
              <c:pt idx="197">
                <c:v>76351.444444444438</c:v>
              </c:pt>
              <c:pt idx="198">
                <c:v>76351.444444444438</c:v>
              </c:pt>
              <c:pt idx="199">
                <c:v>76351.444444444438</c:v>
              </c:pt>
              <c:pt idx="200">
                <c:v>76351.444444444438</c:v>
              </c:pt>
              <c:pt idx="201">
                <c:v>76351.444444444438</c:v>
              </c:pt>
              <c:pt idx="202">
                <c:v>76351.444444444438</c:v>
              </c:pt>
              <c:pt idx="203">
                <c:v>76351.444444444438</c:v>
              </c:pt>
              <c:pt idx="204">
                <c:v>76351.444444444438</c:v>
              </c:pt>
              <c:pt idx="205">
                <c:v>76351.444444444438</c:v>
              </c:pt>
              <c:pt idx="206">
                <c:v>76351.444444444438</c:v>
              </c:pt>
              <c:pt idx="207">
                <c:v>76351.444444444438</c:v>
              </c:pt>
              <c:pt idx="208">
                <c:v>76351.444444444438</c:v>
              </c:pt>
              <c:pt idx="209">
                <c:v>76351.444444444438</c:v>
              </c:pt>
              <c:pt idx="210">
                <c:v>76351.444444444438</c:v>
              </c:pt>
              <c:pt idx="211">
                <c:v>76351.444444444438</c:v>
              </c:pt>
              <c:pt idx="212">
                <c:v>62518.444444444453</c:v>
              </c:pt>
              <c:pt idx="213">
                <c:v>62518.444444444453</c:v>
              </c:pt>
              <c:pt idx="214">
                <c:v>62518.444444444453</c:v>
              </c:pt>
              <c:pt idx="215">
                <c:v>62518.444444444453</c:v>
              </c:pt>
              <c:pt idx="216">
                <c:v>62518.444444444453</c:v>
              </c:pt>
              <c:pt idx="217">
                <c:v>62518.444444444453</c:v>
              </c:pt>
              <c:pt idx="218">
                <c:v>62518.444444444453</c:v>
              </c:pt>
              <c:pt idx="219">
                <c:v>62518.444444444453</c:v>
              </c:pt>
              <c:pt idx="220">
                <c:v>62518.444444444453</c:v>
              </c:pt>
              <c:pt idx="221">
                <c:v>62518.444444444453</c:v>
              </c:pt>
              <c:pt idx="222">
                <c:v>62518.444444444453</c:v>
              </c:pt>
              <c:pt idx="223">
                <c:v>62518.444444444453</c:v>
              </c:pt>
              <c:pt idx="224">
                <c:v>62518.444444444453</c:v>
              </c:pt>
              <c:pt idx="225">
                <c:v>62518.444444444453</c:v>
              </c:pt>
              <c:pt idx="226">
                <c:v>62518.444444444453</c:v>
              </c:pt>
              <c:pt idx="227">
                <c:v>62518.444444444453</c:v>
              </c:pt>
              <c:pt idx="228">
                <c:v>62518.444444444453</c:v>
              </c:pt>
              <c:pt idx="229">
                <c:v>62518.444444444453</c:v>
              </c:pt>
              <c:pt idx="230">
                <c:v>62518.444444444453</c:v>
              </c:pt>
              <c:pt idx="231">
                <c:v>62518.444444444453</c:v>
              </c:pt>
              <c:pt idx="232">
                <c:v>62518.444444444453</c:v>
              </c:pt>
              <c:pt idx="233">
                <c:v>62518.444444444453</c:v>
              </c:pt>
              <c:pt idx="234">
                <c:v>62518.444444444453</c:v>
              </c:pt>
              <c:pt idx="235">
                <c:v>62518.444444444453</c:v>
              </c:pt>
              <c:pt idx="236">
                <c:v>62518.444444444453</c:v>
              </c:pt>
              <c:pt idx="237">
                <c:v>62518.444444444453</c:v>
              </c:pt>
              <c:pt idx="238">
                <c:v>62518.444444444453</c:v>
              </c:pt>
              <c:pt idx="239">
                <c:v>62518.444444444453</c:v>
              </c:pt>
              <c:pt idx="240">
                <c:v>62518.444444444453</c:v>
              </c:pt>
              <c:pt idx="241">
                <c:v>62518.444444444453</c:v>
              </c:pt>
              <c:pt idx="242">
                <c:v>62518.444444444453</c:v>
              </c:pt>
              <c:pt idx="243">
                <c:v>73752.375000000015</c:v>
              </c:pt>
              <c:pt idx="244">
                <c:v>73752.375000000015</c:v>
              </c:pt>
              <c:pt idx="245">
                <c:v>73752.375000000015</c:v>
              </c:pt>
              <c:pt idx="246">
                <c:v>73752.375000000015</c:v>
              </c:pt>
              <c:pt idx="247">
                <c:v>73752.375000000015</c:v>
              </c:pt>
              <c:pt idx="248">
                <c:v>73752.375000000015</c:v>
              </c:pt>
              <c:pt idx="249">
                <c:v>73752.375000000015</c:v>
              </c:pt>
              <c:pt idx="250">
                <c:v>73752.375000000015</c:v>
              </c:pt>
              <c:pt idx="251">
                <c:v>73752.375000000015</c:v>
              </c:pt>
              <c:pt idx="252">
                <c:v>73752.375000000015</c:v>
              </c:pt>
              <c:pt idx="253">
                <c:v>73752.375000000015</c:v>
              </c:pt>
              <c:pt idx="254">
                <c:v>73752.375000000015</c:v>
              </c:pt>
              <c:pt idx="255">
                <c:v>73752.375000000015</c:v>
              </c:pt>
              <c:pt idx="256">
                <c:v>73752.375000000015</c:v>
              </c:pt>
              <c:pt idx="257">
                <c:v>73752.375000000015</c:v>
              </c:pt>
              <c:pt idx="258">
                <c:v>73752.375000000015</c:v>
              </c:pt>
              <c:pt idx="259">
                <c:v>73752.375000000015</c:v>
              </c:pt>
              <c:pt idx="260">
                <c:v>73752.375000000015</c:v>
              </c:pt>
              <c:pt idx="261">
                <c:v>73752.375000000015</c:v>
              </c:pt>
              <c:pt idx="262">
                <c:v>73752.375000000015</c:v>
              </c:pt>
              <c:pt idx="263">
                <c:v>73752.375000000015</c:v>
              </c:pt>
              <c:pt idx="264">
                <c:v>73752.375000000015</c:v>
              </c:pt>
              <c:pt idx="265">
                <c:v>73752.375000000015</c:v>
              </c:pt>
              <c:pt idx="266">
                <c:v>73752.375000000015</c:v>
              </c:pt>
              <c:pt idx="267">
                <c:v>73752.375000000015</c:v>
              </c:pt>
              <c:pt idx="268">
                <c:v>73752.375000000015</c:v>
              </c:pt>
              <c:pt idx="269">
                <c:v>73752.375000000015</c:v>
              </c:pt>
              <c:pt idx="270">
                <c:v>73752.375000000015</c:v>
              </c:pt>
              <c:pt idx="271">
                <c:v>73752.375000000015</c:v>
              </c:pt>
              <c:pt idx="272">
                <c:v>73752.375000000015</c:v>
              </c:pt>
              <c:pt idx="273">
                <c:v>71505.545454545456</c:v>
              </c:pt>
              <c:pt idx="274">
                <c:v>71505.545454545456</c:v>
              </c:pt>
              <c:pt idx="275">
                <c:v>71505.545454545456</c:v>
              </c:pt>
              <c:pt idx="276">
                <c:v>71505.545454545456</c:v>
              </c:pt>
              <c:pt idx="277">
                <c:v>71505.545454545456</c:v>
              </c:pt>
              <c:pt idx="278">
                <c:v>71505.545454545456</c:v>
              </c:pt>
              <c:pt idx="279">
                <c:v>71505.545454545456</c:v>
              </c:pt>
              <c:pt idx="280">
                <c:v>71505.545454545456</c:v>
              </c:pt>
              <c:pt idx="281">
                <c:v>71505.545454545456</c:v>
              </c:pt>
              <c:pt idx="282">
                <c:v>71505.545454545456</c:v>
              </c:pt>
              <c:pt idx="283">
                <c:v>71505.545454545456</c:v>
              </c:pt>
              <c:pt idx="284">
                <c:v>71505.545454545456</c:v>
              </c:pt>
              <c:pt idx="285">
                <c:v>71505.545454545456</c:v>
              </c:pt>
              <c:pt idx="286">
                <c:v>71505.545454545456</c:v>
              </c:pt>
              <c:pt idx="287">
                <c:v>71505.545454545456</c:v>
              </c:pt>
              <c:pt idx="288">
                <c:v>71505.545454545456</c:v>
              </c:pt>
              <c:pt idx="289">
                <c:v>71505.545454545456</c:v>
              </c:pt>
              <c:pt idx="290">
                <c:v>71505.545454545456</c:v>
              </c:pt>
              <c:pt idx="291">
                <c:v>71505.545454545456</c:v>
              </c:pt>
              <c:pt idx="292">
                <c:v>71505.545454545456</c:v>
              </c:pt>
              <c:pt idx="293">
                <c:v>71505.545454545456</c:v>
              </c:pt>
              <c:pt idx="294">
                <c:v>71505.545454545456</c:v>
              </c:pt>
              <c:pt idx="295">
                <c:v>71505.545454545456</c:v>
              </c:pt>
              <c:pt idx="296">
                <c:v>71505.545454545456</c:v>
              </c:pt>
              <c:pt idx="297">
                <c:v>71505.545454545456</c:v>
              </c:pt>
              <c:pt idx="298">
                <c:v>71505.545454545456</c:v>
              </c:pt>
              <c:pt idx="299">
                <c:v>71505.545454545456</c:v>
              </c:pt>
              <c:pt idx="300">
                <c:v>71505.545454545456</c:v>
              </c:pt>
              <c:pt idx="301">
                <c:v>71505.545454545456</c:v>
              </c:pt>
              <c:pt idx="302">
                <c:v>71505.545454545456</c:v>
              </c:pt>
              <c:pt idx="303">
                <c:v>71505.545454545456</c:v>
              </c:pt>
              <c:pt idx="304">
                <c:v>74985.555555555562</c:v>
              </c:pt>
              <c:pt idx="305">
                <c:v>74985.555555555562</c:v>
              </c:pt>
              <c:pt idx="306">
                <c:v>74985.555555555562</c:v>
              </c:pt>
              <c:pt idx="307">
                <c:v>74985.555555555562</c:v>
              </c:pt>
              <c:pt idx="308">
                <c:v>74985.555555555562</c:v>
              </c:pt>
              <c:pt idx="309">
                <c:v>74985.555555555562</c:v>
              </c:pt>
              <c:pt idx="310">
                <c:v>74985.555555555562</c:v>
              </c:pt>
              <c:pt idx="311">
                <c:v>74985.555555555562</c:v>
              </c:pt>
              <c:pt idx="312">
                <c:v>74985.555555555562</c:v>
              </c:pt>
              <c:pt idx="313">
                <c:v>74985.555555555562</c:v>
              </c:pt>
              <c:pt idx="314">
                <c:v>74985.555555555562</c:v>
              </c:pt>
              <c:pt idx="315">
                <c:v>74985.555555555562</c:v>
              </c:pt>
              <c:pt idx="316">
                <c:v>74985.555555555562</c:v>
              </c:pt>
              <c:pt idx="317">
                <c:v>74985.555555555562</c:v>
              </c:pt>
              <c:pt idx="318">
                <c:v>74985.555555555562</c:v>
              </c:pt>
              <c:pt idx="319">
                <c:v>74985.555555555562</c:v>
              </c:pt>
              <c:pt idx="320">
                <c:v>74985.555555555562</c:v>
              </c:pt>
              <c:pt idx="321">
                <c:v>74985.555555555562</c:v>
              </c:pt>
              <c:pt idx="322">
                <c:v>74985.555555555562</c:v>
              </c:pt>
              <c:pt idx="323">
                <c:v>74985.555555555562</c:v>
              </c:pt>
              <c:pt idx="324">
                <c:v>74985.555555555562</c:v>
              </c:pt>
              <c:pt idx="325">
                <c:v>74985.555555555562</c:v>
              </c:pt>
              <c:pt idx="326">
                <c:v>74985.555555555562</c:v>
              </c:pt>
              <c:pt idx="327">
                <c:v>74985.555555555562</c:v>
              </c:pt>
              <c:pt idx="328">
                <c:v>74985.555555555562</c:v>
              </c:pt>
              <c:pt idx="329">
                <c:v>74985.555555555562</c:v>
              </c:pt>
              <c:pt idx="330">
                <c:v>74985.555555555562</c:v>
              </c:pt>
              <c:pt idx="331">
                <c:v>74985.555555555562</c:v>
              </c:pt>
              <c:pt idx="332">
                <c:v>74985.555555555562</c:v>
              </c:pt>
              <c:pt idx="333">
                <c:v>74985.555555555562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[$-816]d/mmm;@</c:formatCode>
              <c:ptCount val="334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</c:numLit>
          </c:cat>
          <c:val>
            <c:numLit>
              <c:formatCode>#,##0</c:formatCode>
              <c:ptCount val="334"/>
              <c:pt idx="0">
                <c:v>183077.05</c:v>
              </c:pt>
              <c:pt idx="1">
                <c:v>183077.05</c:v>
              </c:pt>
              <c:pt idx="2">
                <c:v>183077.05</c:v>
              </c:pt>
              <c:pt idx="3">
                <c:v>183077.05</c:v>
              </c:pt>
              <c:pt idx="4">
                <c:v>183077.05</c:v>
              </c:pt>
              <c:pt idx="5">
                <c:v>183077.05</c:v>
              </c:pt>
              <c:pt idx="6">
                <c:v>183077.05</c:v>
              </c:pt>
              <c:pt idx="7">
                <c:v>183077.05</c:v>
              </c:pt>
              <c:pt idx="8">
                <c:v>183077.05</c:v>
              </c:pt>
              <c:pt idx="9">
                <c:v>183077.05</c:v>
              </c:pt>
              <c:pt idx="10">
                <c:v>183077.05</c:v>
              </c:pt>
              <c:pt idx="11">
                <c:v>183077.05</c:v>
              </c:pt>
              <c:pt idx="12">
                <c:v>183077.05</c:v>
              </c:pt>
              <c:pt idx="13">
                <c:v>183077.05</c:v>
              </c:pt>
              <c:pt idx="14">
                <c:v>183077.05</c:v>
              </c:pt>
              <c:pt idx="15">
                <c:v>183077.05</c:v>
              </c:pt>
              <c:pt idx="16">
                <c:v>183077.05</c:v>
              </c:pt>
              <c:pt idx="17">
                <c:v>183077.05</c:v>
              </c:pt>
              <c:pt idx="18">
                <c:v>183077.05</c:v>
              </c:pt>
              <c:pt idx="19">
                <c:v>183077.05</c:v>
              </c:pt>
              <c:pt idx="20">
                <c:v>183077.05</c:v>
              </c:pt>
              <c:pt idx="21">
                <c:v>183077.05</c:v>
              </c:pt>
              <c:pt idx="22">
                <c:v>183077.05</c:v>
              </c:pt>
              <c:pt idx="23">
                <c:v>183077.05</c:v>
              </c:pt>
              <c:pt idx="24">
                <c:v>183077.05</c:v>
              </c:pt>
              <c:pt idx="25">
                <c:v>183077.05</c:v>
              </c:pt>
              <c:pt idx="26">
                <c:v>183077.05</c:v>
              </c:pt>
              <c:pt idx="27">
                <c:v>183077.05</c:v>
              </c:pt>
              <c:pt idx="28">
                <c:v>183077.05</c:v>
              </c:pt>
              <c:pt idx="29">
                <c:v>183077.05</c:v>
              </c:pt>
              <c:pt idx="30">
                <c:v>183077.05</c:v>
              </c:pt>
              <c:pt idx="31">
                <c:v>181819.26315789475</c:v>
              </c:pt>
              <c:pt idx="32">
                <c:v>181819.26315789475</c:v>
              </c:pt>
              <c:pt idx="33">
                <c:v>181819.26315789475</c:v>
              </c:pt>
              <c:pt idx="34">
                <c:v>181819.26315789475</c:v>
              </c:pt>
              <c:pt idx="35">
                <c:v>181819.26315789475</c:v>
              </c:pt>
              <c:pt idx="36">
                <c:v>181819.26315789475</c:v>
              </c:pt>
              <c:pt idx="37">
                <c:v>181819.26315789475</c:v>
              </c:pt>
              <c:pt idx="38">
                <c:v>181819.26315789475</c:v>
              </c:pt>
              <c:pt idx="39">
                <c:v>181819.26315789475</c:v>
              </c:pt>
              <c:pt idx="40">
                <c:v>181819.26315789475</c:v>
              </c:pt>
              <c:pt idx="41">
                <c:v>181819.26315789475</c:v>
              </c:pt>
              <c:pt idx="42">
                <c:v>181819.26315789475</c:v>
              </c:pt>
              <c:pt idx="43">
                <c:v>181819.26315789475</c:v>
              </c:pt>
              <c:pt idx="44">
                <c:v>181819.26315789475</c:v>
              </c:pt>
              <c:pt idx="45">
                <c:v>181819.26315789475</c:v>
              </c:pt>
              <c:pt idx="46">
                <c:v>181819.26315789475</c:v>
              </c:pt>
              <c:pt idx="47">
                <c:v>181819.26315789475</c:v>
              </c:pt>
              <c:pt idx="48">
                <c:v>181819.26315789475</c:v>
              </c:pt>
              <c:pt idx="49">
                <c:v>181819.26315789475</c:v>
              </c:pt>
              <c:pt idx="50">
                <c:v>181819.26315789475</c:v>
              </c:pt>
              <c:pt idx="51">
                <c:v>181819.26315789475</c:v>
              </c:pt>
              <c:pt idx="52">
                <c:v>181819.26315789475</c:v>
              </c:pt>
              <c:pt idx="53">
                <c:v>181819.26315789475</c:v>
              </c:pt>
              <c:pt idx="54">
                <c:v>181819.26315789475</c:v>
              </c:pt>
              <c:pt idx="55">
                <c:v>181819.26315789475</c:v>
              </c:pt>
              <c:pt idx="56">
                <c:v>181819.26315789475</c:v>
              </c:pt>
              <c:pt idx="57">
                <c:v>181819.26315789475</c:v>
              </c:pt>
              <c:pt idx="58">
                <c:v>181819.26315789475</c:v>
              </c:pt>
              <c:pt idx="59">
                <c:v>192124.17391304349</c:v>
              </c:pt>
              <c:pt idx="60">
                <c:v>192124.17391304349</c:v>
              </c:pt>
              <c:pt idx="61">
                <c:v>192124.17391304349</c:v>
              </c:pt>
              <c:pt idx="62">
                <c:v>192124.17391304349</c:v>
              </c:pt>
              <c:pt idx="63">
                <c:v>192124.17391304349</c:v>
              </c:pt>
              <c:pt idx="64">
                <c:v>192124.17391304349</c:v>
              </c:pt>
              <c:pt idx="65">
                <c:v>192124.17391304349</c:v>
              </c:pt>
              <c:pt idx="66">
                <c:v>192124.17391304349</c:v>
              </c:pt>
              <c:pt idx="67">
                <c:v>192124.17391304349</c:v>
              </c:pt>
              <c:pt idx="68">
                <c:v>192124.17391304349</c:v>
              </c:pt>
              <c:pt idx="69">
                <c:v>192124.17391304349</c:v>
              </c:pt>
              <c:pt idx="70">
                <c:v>192124.17391304349</c:v>
              </c:pt>
              <c:pt idx="71">
                <c:v>192124.17391304349</c:v>
              </c:pt>
              <c:pt idx="72">
                <c:v>192124.17391304349</c:v>
              </c:pt>
              <c:pt idx="73">
                <c:v>192124.17391304349</c:v>
              </c:pt>
              <c:pt idx="74">
                <c:v>192124.17391304349</c:v>
              </c:pt>
              <c:pt idx="75">
                <c:v>192124.17391304349</c:v>
              </c:pt>
              <c:pt idx="76">
                <c:v>192124.17391304349</c:v>
              </c:pt>
              <c:pt idx="77">
                <c:v>192124.17391304349</c:v>
              </c:pt>
              <c:pt idx="78">
                <c:v>192124.17391304349</c:v>
              </c:pt>
              <c:pt idx="79">
                <c:v>192124.17391304349</c:v>
              </c:pt>
              <c:pt idx="80">
                <c:v>192124.17391304349</c:v>
              </c:pt>
              <c:pt idx="81">
                <c:v>192124.17391304349</c:v>
              </c:pt>
              <c:pt idx="82">
                <c:v>192124.17391304349</c:v>
              </c:pt>
              <c:pt idx="83">
                <c:v>192124.17391304349</c:v>
              </c:pt>
              <c:pt idx="84">
                <c:v>192124.17391304349</c:v>
              </c:pt>
              <c:pt idx="85">
                <c:v>192124.17391304349</c:v>
              </c:pt>
              <c:pt idx="86">
                <c:v>192124.17391304349</c:v>
              </c:pt>
              <c:pt idx="87">
                <c:v>192124.17391304349</c:v>
              </c:pt>
              <c:pt idx="88">
                <c:v>192124.17391304349</c:v>
              </c:pt>
              <c:pt idx="89">
                <c:v>192124.17391304349</c:v>
              </c:pt>
              <c:pt idx="90">
                <c:v>188068.47619047615</c:v>
              </c:pt>
              <c:pt idx="91">
                <c:v>188068.47619047615</c:v>
              </c:pt>
              <c:pt idx="92">
                <c:v>188068.47619047615</c:v>
              </c:pt>
              <c:pt idx="93">
                <c:v>188068.47619047615</c:v>
              </c:pt>
              <c:pt idx="94">
                <c:v>188068.47619047615</c:v>
              </c:pt>
              <c:pt idx="95">
                <c:v>188068.47619047615</c:v>
              </c:pt>
              <c:pt idx="96">
                <c:v>188068.47619047615</c:v>
              </c:pt>
              <c:pt idx="97">
                <c:v>188068.47619047615</c:v>
              </c:pt>
              <c:pt idx="98">
                <c:v>188068.47619047615</c:v>
              </c:pt>
              <c:pt idx="99">
                <c:v>188068.47619047615</c:v>
              </c:pt>
              <c:pt idx="100">
                <c:v>188068.47619047615</c:v>
              </c:pt>
              <c:pt idx="101">
                <c:v>188068.47619047615</c:v>
              </c:pt>
              <c:pt idx="102">
                <c:v>188068.47619047615</c:v>
              </c:pt>
              <c:pt idx="103">
                <c:v>188068.47619047615</c:v>
              </c:pt>
              <c:pt idx="104">
                <c:v>188068.47619047615</c:v>
              </c:pt>
              <c:pt idx="105">
                <c:v>188068.47619047615</c:v>
              </c:pt>
              <c:pt idx="106">
                <c:v>188068.47619047615</c:v>
              </c:pt>
              <c:pt idx="107">
                <c:v>188068.47619047615</c:v>
              </c:pt>
              <c:pt idx="108">
                <c:v>188068.47619047615</c:v>
              </c:pt>
              <c:pt idx="109">
                <c:v>188068.47619047615</c:v>
              </c:pt>
              <c:pt idx="110">
                <c:v>188068.47619047615</c:v>
              </c:pt>
              <c:pt idx="111">
                <c:v>188068.47619047615</c:v>
              </c:pt>
              <c:pt idx="112">
                <c:v>188068.47619047615</c:v>
              </c:pt>
              <c:pt idx="113">
                <c:v>188068.47619047615</c:v>
              </c:pt>
              <c:pt idx="114">
                <c:v>188068.47619047615</c:v>
              </c:pt>
              <c:pt idx="115">
                <c:v>188068.47619047615</c:v>
              </c:pt>
              <c:pt idx="116">
                <c:v>188068.47619047615</c:v>
              </c:pt>
              <c:pt idx="117">
                <c:v>188068.47619047615</c:v>
              </c:pt>
              <c:pt idx="118">
                <c:v>188068.47619047615</c:v>
              </c:pt>
              <c:pt idx="119">
                <c:v>188068.47619047615</c:v>
              </c:pt>
              <c:pt idx="120">
                <c:v>198745.61904761908</c:v>
              </c:pt>
              <c:pt idx="121">
                <c:v>198745.61904761908</c:v>
              </c:pt>
              <c:pt idx="122">
                <c:v>198745.61904761908</c:v>
              </c:pt>
              <c:pt idx="123">
                <c:v>198745.61904761908</c:v>
              </c:pt>
              <c:pt idx="124">
                <c:v>198745.61904761908</c:v>
              </c:pt>
              <c:pt idx="125">
                <c:v>198745.61904761908</c:v>
              </c:pt>
              <c:pt idx="126">
                <c:v>198745.61904761908</c:v>
              </c:pt>
              <c:pt idx="127">
                <c:v>198745.61904761908</c:v>
              </c:pt>
              <c:pt idx="128">
                <c:v>198745.61904761908</c:v>
              </c:pt>
              <c:pt idx="129">
                <c:v>198745.61904761908</c:v>
              </c:pt>
              <c:pt idx="130">
                <c:v>198745.61904761908</c:v>
              </c:pt>
              <c:pt idx="131">
                <c:v>198745.61904761908</c:v>
              </c:pt>
              <c:pt idx="132">
                <c:v>198745.61904761908</c:v>
              </c:pt>
              <c:pt idx="133">
                <c:v>198745.61904761908</c:v>
              </c:pt>
              <c:pt idx="134">
                <c:v>198745.61904761908</c:v>
              </c:pt>
              <c:pt idx="135">
                <c:v>198745.61904761908</c:v>
              </c:pt>
              <c:pt idx="136">
                <c:v>198745.61904761908</c:v>
              </c:pt>
              <c:pt idx="137">
                <c:v>198745.61904761908</c:v>
              </c:pt>
              <c:pt idx="138">
                <c:v>198745.61904761908</c:v>
              </c:pt>
              <c:pt idx="139">
                <c:v>198745.61904761908</c:v>
              </c:pt>
              <c:pt idx="140">
                <c:v>198745.61904761908</c:v>
              </c:pt>
              <c:pt idx="141">
                <c:v>198745.61904761908</c:v>
              </c:pt>
              <c:pt idx="142">
                <c:v>198745.61904761908</c:v>
              </c:pt>
              <c:pt idx="143">
                <c:v>198745.61904761908</c:v>
              </c:pt>
              <c:pt idx="144">
                <c:v>198745.61904761908</c:v>
              </c:pt>
              <c:pt idx="145">
                <c:v>198745.61904761908</c:v>
              </c:pt>
              <c:pt idx="146">
                <c:v>198745.61904761908</c:v>
              </c:pt>
              <c:pt idx="147">
                <c:v>198745.61904761908</c:v>
              </c:pt>
              <c:pt idx="148">
                <c:v>198745.61904761908</c:v>
              </c:pt>
              <c:pt idx="149">
                <c:v>198745.61904761908</c:v>
              </c:pt>
              <c:pt idx="150">
                <c:v>198745.61904761908</c:v>
              </c:pt>
              <c:pt idx="151">
                <c:v>181492.52631578947</c:v>
              </c:pt>
              <c:pt idx="152">
                <c:v>181492.52631578947</c:v>
              </c:pt>
              <c:pt idx="153">
                <c:v>181492.52631578947</c:v>
              </c:pt>
              <c:pt idx="154">
                <c:v>181492.52631578947</c:v>
              </c:pt>
              <c:pt idx="155">
                <c:v>181492.52631578947</c:v>
              </c:pt>
              <c:pt idx="156">
                <c:v>181492.52631578947</c:v>
              </c:pt>
              <c:pt idx="157">
                <c:v>181492.52631578947</c:v>
              </c:pt>
              <c:pt idx="158">
                <c:v>181492.52631578947</c:v>
              </c:pt>
              <c:pt idx="159">
                <c:v>181492.52631578947</c:v>
              </c:pt>
              <c:pt idx="160">
                <c:v>181492.52631578947</c:v>
              </c:pt>
              <c:pt idx="161">
                <c:v>181492.52631578947</c:v>
              </c:pt>
              <c:pt idx="162">
                <c:v>181492.52631578947</c:v>
              </c:pt>
              <c:pt idx="163">
                <c:v>181492.52631578947</c:v>
              </c:pt>
              <c:pt idx="164">
                <c:v>181492.52631578947</c:v>
              </c:pt>
              <c:pt idx="165">
                <c:v>181492.52631578947</c:v>
              </c:pt>
              <c:pt idx="166">
                <c:v>181492.52631578947</c:v>
              </c:pt>
              <c:pt idx="167">
                <c:v>181492.52631578947</c:v>
              </c:pt>
              <c:pt idx="168">
                <c:v>181492.52631578947</c:v>
              </c:pt>
              <c:pt idx="169">
                <c:v>181492.52631578947</c:v>
              </c:pt>
              <c:pt idx="170">
                <c:v>181492.52631578947</c:v>
              </c:pt>
              <c:pt idx="171">
                <c:v>181492.52631578947</c:v>
              </c:pt>
              <c:pt idx="172">
                <c:v>181492.52631578947</c:v>
              </c:pt>
              <c:pt idx="173">
                <c:v>181492.52631578947</c:v>
              </c:pt>
              <c:pt idx="174">
                <c:v>181492.52631578947</c:v>
              </c:pt>
              <c:pt idx="175">
                <c:v>181492.52631578947</c:v>
              </c:pt>
              <c:pt idx="176">
                <c:v>181492.52631578947</c:v>
              </c:pt>
              <c:pt idx="177">
                <c:v>181492.52631578947</c:v>
              </c:pt>
              <c:pt idx="178">
                <c:v>181492.52631578947</c:v>
              </c:pt>
              <c:pt idx="179">
                <c:v>181492.52631578947</c:v>
              </c:pt>
              <c:pt idx="180">
                <c:v>181492.52631578947</c:v>
              </c:pt>
              <c:pt idx="181">
                <c:v>162339.68181818179</c:v>
              </c:pt>
              <c:pt idx="182">
                <c:v>162339.68181818179</c:v>
              </c:pt>
              <c:pt idx="183">
                <c:v>162339.68181818179</c:v>
              </c:pt>
              <c:pt idx="184">
                <c:v>162339.68181818179</c:v>
              </c:pt>
              <c:pt idx="185">
                <c:v>162339.68181818179</c:v>
              </c:pt>
              <c:pt idx="186">
                <c:v>162339.68181818179</c:v>
              </c:pt>
              <c:pt idx="187">
                <c:v>162339.68181818179</c:v>
              </c:pt>
              <c:pt idx="188">
                <c:v>162339.68181818179</c:v>
              </c:pt>
              <c:pt idx="189">
                <c:v>162339.68181818179</c:v>
              </c:pt>
              <c:pt idx="190">
                <c:v>162339.68181818179</c:v>
              </c:pt>
              <c:pt idx="191">
                <c:v>162339.68181818179</c:v>
              </c:pt>
              <c:pt idx="192">
                <c:v>162339.68181818179</c:v>
              </c:pt>
              <c:pt idx="193">
                <c:v>162339.68181818179</c:v>
              </c:pt>
              <c:pt idx="194">
                <c:v>162339.68181818179</c:v>
              </c:pt>
              <c:pt idx="195">
                <c:v>162339.68181818179</c:v>
              </c:pt>
              <c:pt idx="196">
                <c:v>162339.68181818179</c:v>
              </c:pt>
              <c:pt idx="197">
                <c:v>162339.68181818179</c:v>
              </c:pt>
              <c:pt idx="198">
                <c:v>162339.68181818179</c:v>
              </c:pt>
              <c:pt idx="199">
                <c:v>162339.68181818179</c:v>
              </c:pt>
              <c:pt idx="200">
                <c:v>162339.68181818179</c:v>
              </c:pt>
              <c:pt idx="201">
                <c:v>162339.68181818179</c:v>
              </c:pt>
              <c:pt idx="202">
                <c:v>162339.68181818179</c:v>
              </c:pt>
              <c:pt idx="203">
                <c:v>162339.68181818179</c:v>
              </c:pt>
              <c:pt idx="204">
                <c:v>162339.68181818179</c:v>
              </c:pt>
              <c:pt idx="205">
                <c:v>162339.68181818179</c:v>
              </c:pt>
              <c:pt idx="206">
                <c:v>162339.68181818179</c:v>
              </c:pt>
              <c:pt idx="207">
                <c:v>162339.68181818179</c:v>
              </c:pt>
              <c:pt idx="208">
                <c:v>162339.68181818179</c:v>
              </c:pt>
              <c:pt idx="209">
                <c:v>162339.68181818179</c:v>
              </c:pt>
              <c:pt idx="210">
                <c:v>162339.68181818179</c:v>
              </c:pt>
              <c:pt idx="211">
                <c:v>162339.68181818179</c:v>
              </c:pt>
              <c:pt idx="212">
                <c:v>123502.54545454547</c:v>
              </c:pt>
              <c:pt idx="213">
                <c:v>123502.54545454547</c:v>
              </c:pt>
              <c:pt idx="214">
                <c:v>123502.54545454547</c:v>
              </c:pt>
              <c:pt idx="215">
                <c:v>123502.54545454547</c:v>
              </c:pt>
              <c:pt idx="216">
                <c:v>123502.54545454547</c:v>
              </c:pt>
              <c:pt idx="217">
                <c:v>123502.54545454547</c:v>
              </c:pt>
              <c:pt idx="218">
                <c:v>123502.54545454547</c:v>
              </c:pt>
              <c:pt idx="219">
                <c:v>123502.54545454547</c:v>
              </c:pt>
              <c:pt idx="220">
                <c:v>123502.54545454547</c:v>
              </c:pt>
              <c:pt idx="221">
                <c:v>123502.54545454547</c:v>
              </c:pt>
              <c:pt idx="222">
                <c:v>123502.54545454547</c:v>
              </c:pt>
              <c:pt idx="223">
                <c:v>123502.54545454547</c:v>
              </c:pt>
              <c:pt idx="224">
                <c:v>123502.54545454547</c:v>
              </c:pt>
              <c:pt idx="225">
                <c:v>123502.54545454547</c:v>
              </c:pt>
              <c:pt idx="226">
                <c:v>123502.54545454547</c:v>
              </c:pt>
              <c:pt idx="227">
                <c:v>123502.54545454547</c:v>
              </c:pt>
              <c:pt idx="228">
                <c:v>123502.54545454547</c:v>
              </c:pt>
              <c:pt idx="229">
                <c:v>123502.54545454547</c:v>
              </c:pt>
              <c:pt idx="230">
                <c:v>123502.54545454547</c:v>
              </c:pt>
              <c:pt idx="231">
                <c:v>123502.54545454547</c:v>
              </c:pt>
              <c:pt idx="232">
                <c:v>123502.54545454547</c:v>
              </c:pt>
              <c:pt idx="233">
                <c:v>123502.54545454547</c:v>
              </c:pt>
              <c:pt idx="234">
                <c:v>123502.54545454547</c:v>
              </c:pt>
              <c:pt idx="235">
                <c:v>123502.54545454547</c:v>
              </c:pt>
              <c:pt idx="236">
                <c:v>123502.54545454547</c:v>
              </c:pt>
              <c:pt idx="237">
                <c:v>123502.54545454547</c:v>
              </c:pt>
              <c:pt idx="238">
                <c:v>123502.54545454547</c:v>
              </c:pt>
              <c:pt idx="239">
                <c:v>123502.54545454547</c:v>
              </c:pt>
              <c:pt idx="240">
                <c:v>123502.54545454547</c:v>
              </c:pt>
              <c:pt idx="241">
                <c:v>123502.54545454547</c:v>
              </c:pt>
              <c:pt idx="242">
                <c:v>123502.54545454547</c:v>
              </c:pt>
              <c:pt idx="243">
                <c:v>180943.59090909091</c:v>
              </c:pt>
              <c:pt idx="244">
                <c:v>180943.59090909091</c:v>
              </c:pt>
              <c:pt idx="245">
                <c:v>180943.59090909091</c:v>
              </c:pt>
              <c:pt idx="246">
                <c:v>180943.59090909091</c:v>
              </c:pt>
              <c:pt idx="247">
                <c:v>180943.59090909091</c:v>
              </c:pt>
              <c:pt idx="248">
                <c:v>180943.59090909091</c:v>
              </c:pt>
              <c:pt idx="249">
                <c:v>180943.59090909091</c:v>
              </c:pt>
              <c:pt idx="250">
                <c:v>180943.59090909091</c:v>
              </c:pt>
              <c:pt idx="251">
                <c:v>180943.59090909091</c:v>
              </c:pt>
              <c:pt idx="252">
                <c:v>180943.59090909091</c:v>
              </c:pt>
              <c:pt idx="253">
                <c:v>180943.59090909091</c:v>
              </c:pt>
              <c:pt idx="254">
                <c:v>180943.59090909091</c:v>
              </c:pt>
              <c:pt idx="255">
                <c:v>180943.59090909091</c:v>
              </c:pt>
              <c:pt idx="256">
                <c:v>180943.59090909091</c:v>
              </c:pt>
              <c:pt idx="257">
                <c:v>180943.59090909091</c:v>
              </c:pt>
              <c:pt idx="258">
                <c:v>180943.59090909091</c:v>
              </c:pt>
              <c:pt idx="259">
                <c:v>180943.59090909091</c:v>
              </c:pt>
              <c:pt idx="260">
                <c:v>180943.59090909091</c:v>
              </c:pt>
              <c:pt idx="261">
                <c:v>180943.59090909091</c:v>
              </c:pt>
              <c:pt idx="262">
                <c:v>180943.59090909091</c:v>
              </c:pt>
              <c:pt idx="263">
                <c:v>180943.59090909091</c:v>
              </c:pt>
              <c:pt idx="264">
                <c:v>180943.59090909091</c:v>
              </c:pt>
              <c:pt idx="265">
                <c:v>180943.59090909091</c:v>
              </c:pt>
              <c:pt idx="266">
                <c:v>180943.59090909091</c:v>
              </c:pt>
              <c:pt idx="267">
                <c:v>180943.59090909091</c:v>
              </c:pt>
              <c:pt idx="268">
                <c:v>180943.59090909091</c:v>
              </c:pt>
              <c:pt idx="269">
                <c:v>180943.59090909091</c:v>
              </c:pt>
              <c:pt idx="270">
                <c:v>180943.59090909091</c:v>
              </c:pt>
              <c:pt idx="271">
                <c:v>180943.59090909091</c:v>
              </c:pt>
              <c:pt idx="272">
                <c:v>180943.59090909091</c:v>
              </c:pt>
              <c:pt idx="273">
                <c:v>206122.55</c:v>
              </c:pt>
              <c:pt idx="274">
                <c:v>206122.55</c:v>
              </c:pt>
              <c:pt idx="275">
                <c:v>206122.55</c:v>
              </c:pt>
              <c:pt idx="276">
                <c:v>206122.55</c:v>
              </c:pt>
              <c:pt idx="277">
                <c:v>206122.55</c:v>
              </c:pt>
              <c:pt idx="278">
                <c:v>206122.55</c:v>
              </c:pt>
              <c:pt idx="279">
                <c:v>206122.55</c:v>
              </c:pt>
              <c:pt idx="280">
                <c:v>206122.55</c:v>
              </c:pt>
              <c:pt idx="281">
                <c:v>206122.55</c:v>
              </c:pt>
              <c:pt idx="282">
                <c:v>206122.55</c:v>
              </c:pt>
              <c:pt idx="283">
                <c:v>206122.55</c:v>
              </c:pt>
              <c:pt idx="284">
                <c:v>206122.55</c:v>
              </c:pt>
              <c:pt idx="285">
                <c:v>206122.55</c:v>
              </c:pt>
              <c:pt idx="286">
                <c:v>206122.55</c:v>
              </c:pt>
              <c:pt idx="287">
                <c:v>206122.55</c:v>
              </c:pt>
              <c:pt idx="288">
                <c:v>206122.55</c:v>
              </c:pt>
              <c:pt idx="289">
                <c:v>206122.55</c:v>
              </c:pt>
              <c:pt idx="290">
                <c:v>206122.55</c:v>
              </c:pt>
              <c:pt idx="291">
                <c:v>206122.55</c:v>
              </c:pt>
              <c:pt idx="292">
                <c:v>206122.55</c:v>
              </c:pt>
              <c:pt idx="293">
                <c:v>206122.55</c:v>
              </c:pt>
              <c:pt idx="294">
                <c:v>206122.55</c:v>
              </c:pt>
              <c:pt idx="295">
                <c:v>206122.55</c:v>
              </c:pt>
              <c:pt idx="296">
                <c:v>206122.55</c:v>
              </c:pt>
              <c:pt idx="297">
                <c:v>206122.55</c:v>
              </c:pt>
              <c:pt idx="298">
                <c:v>206122.55</c:v>
              </c:pt>
              <c:pt idx="299">
                <c:v>206122.55</c:v>
              </c:pt>
              <c:pt idx="300">
                <c:v>206122.55</c:v>
              </c:pt>
              <c:pt idx="301">
                <c:v>206122.55</c:v>
              </c:pt>
              <c:pt idx="302">
                <c:v>206122.55</c:v>
              </c:pt>
              <c:pt idx="303">
                <c:v>206122.55</c:v>
              </c:pt>
              <c:pt idx="304">
                <c:v>203293.94999999998</c:v>
              </c:pt>
              <c:pt idx="305">
                <c:v>203293.94999999998</c:v>
              </c:pt>
              <c:pt idx="306">
                <c:v>203293.94999999998</c:v>
              </c:pt>
              <c:pt idx="307">
                <c:v>203293.94999999998</c:v>
              </c:pt>
              <c:pt idx="308">
                <c:v>203293.94999999998</c:v>
              </c:pt>
              <c:pt idx="309">
                <c:v>203293.94999999998</c:v>
              </c:pt>
              <c:pt idx="310">
                <c:v>203293.94999999998</c:v>
              </c:pt>
              <c:pt idx="311">
                <c:v>203293.94999999998</c:v>
              </c:pt>
              <c:pt idx="312">
                <c:v>203293.94999999998</c:v>
              </c:pt>
              <c:pt idx="313">
                <c:v>203293.94999999998</c:v>
              </c:pt>
              <c:pt idx="314">
                <c:v>203293.94999999998</c:v>
              </c:pt>
              <c:pt idx="315">
                <c:v>203293.94999999998</c:v>
              </c:pt>
              <c:pt idx="316">
                <c:v>203293.94999999998</c:v>
              </c:pt>
              <c:pt idx="317">
                <c:v>203293.94999999998</c:v>
              </c:pt>
              <c:pt idx="318">
                <c:v>203293.94999999998</c:v>
              </c:pt>
              <c:pt idx="319">
                <c:v>203293.94999999998</c:v>
              </c:pt>
              <c:pt idx="320">
                <c:v>203293.94999999998</c:v>
              </c:pt>
              <c:pt idx="321">
                <c:v>203293.94999999998</c:v>
              </c:pt>
              <c:pt idx="322">
                <c:v>203293.94999999998</c:v>
              </c:pt>
              <c:pt idx="323">
                <c:v>203293.94999999998</c:v>
              </c:pt>
              <c:pt idx="324">
                <c:v>203293.94999999998</c:v>
              </c:pt>
              <c:pt idx="325">
                <c:v>203293.94999999998</c:v>
              </c:pt>
              <c:pt idx="326">
                <c:v>203293.94999999998</c:v>
              </c:pt>
              <c:pt idx="327">
                <c:v>203293.94999999998</c:v>
              </c:pt>
              <c:pt idx="328">
                <c:v>203293.94999999998</c:v>
              </c:pt>
              <c:pt idx="329">
                <c:v>203293.94999999998</c:v>
              </c:pt>
              <c:pt idx="330">
                <c:v>203293.94999999998</c:v>
              </c:pt>
              <c:pt idx="331">
                <c:v>203293.94999999998</c:v>
              </c:pt>
              <c:pt idx="332">
                <c:v>203293.94999999998</c:v>
              </c:pt>
              <c:pt idx="333">
                <c:v>203293.94999999998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[$-816]d/mmm;@</c:formatCode>
              <c:ptCount val="334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</c:numLit>
          </c:cat>
          <c:val>
            <c:numLit>
              <c:formatCode>#,##0\ _€</c:formatCode>
              <c:ptCount val="334"/>
              <c:pt idx="0">
                <c:v>46741</c:v>
              </c:pt>
              <c:pt idx="1">
                <c:v>69487</c:v>
              </c:pt>
              <c:pt idx="2">
                <c:v>51821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85075</c:v>
              </c:pt>
              <c:pt idx="9">
                <c:v>48472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77875</c:v>
              </c:pt>
              <c:pt idx="16">
                <c:v>48025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87911</c:v>
              </c:pt>
              <c:pt idx="23">
                <c:v>55216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87136</c:v>
              </c:pt>
              <c:pt idx="30">
                <c:v>54702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#N/A</c:v>
              </c:pt>
              <c:pt idx="36">
                <c:v>86052</c:v>
              </c:pt>
              <c:pt idx="37">
                <c:v>58816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#N/A</c:v>
              </c:pt>
              <c:pt idx="43">
                <c:v>96316</c:v>
              </c:pt>
              <c:pt idx="44">
                <c:v>65267</c:v>
              </c:pt>
              <c:pt idx="45">
                <c:v>#N/A</c:v>
              </c:pt>
              <c:pt idx="46">
                <c:v>59216</c:v>
              </c:pt>
              <c:pt idx="47">
                <c:v>#N/A</c:v>
              </c:pt>
              <c:pt idx="48">
                <c:v>#N/A</c:v>
              </c:pt>
              <c:pt idx="49">
                <c:v>#N/A</c:v>
              </c:pt>
              <c:pt idx="50">
                <c:v>83822</c:v>
              </c:pt>
              <c:pt idx="51">
                <c:v>63911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#N/A</c:v>
              </c:pt>
              <c:pt idx="57">
                <c:v>67942</c:v>
              </c:pt>
              <c:pt idx="58">
                <c:v>46725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#N/A</c:v>
              </c:pt>
              <c:pt idx="64">
                <c:v>95006</c:v>
              </c:pt>
              <c:pt idx="65">
                <c:v>51086</c:v>
              </c:pt>
              <c:pt idx="66">
                <c:v>#N/A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#N/A</c:v>
              </c:pt>
              <c:pt idx="71">
                <c:v>89714</c:v>
              </c:pt>
              <c:pt idx="72">
                <c:v>56628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#N/A</c:v>
              </c:pt>
              <c:pt idx="78">
                <c:v>79821</c:v>
              </c:pt>
              <c:pt idx="79">
                <c:v>57496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#N/A</c:v>
              </c:pt>
              <c:pt idx="85">
                <c:v>89008</c:v>
              </c:pt>
              <c:pt idx="86">
                <c:v>55365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70579</c:v>
              </c:pt>
              <c:pt idx="92">
                <c:v>79755</c:v>
              </c:pt>
              <c:pt idx="93">
                <c:v>40062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#N/A</c:v>
              </c:pt>
              <c:pt idx="99">
                <c:v>91708</c:v>
              </c:pt>
              <c:pt idx="100">
                <c:v>64236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#N/A</c:v>
              </c:pt>
              <c:pt idx="106">
                <c:v>86372</c:v>
              </c:pt>
              <c:pt idx="107">
                <c:v>61227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#N/A</c:v>
              </c:pt>
              <c:pt idx="112">
                <c:v>#N/A</c:v>
              </c:pt>
              <c:pt idx="113">
                <c:v>94502</c:v>
              </c:pt>
              <c:pt idx="114">
                <c:v>62419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#N/A</c:v>
              </c:pt>
              <c:pt idx="120">
                <c:v>102704</c:v>
              </c:pt>
              <c:pt idx="121">
                <c:v>134736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#N/A</c:v>
              </c:pt>
              <c:pt idx="127">
                <c:v>87614</c:v>
              </c:pt>
              <c:pt idx="128">
                <c:v>59781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#N/A</c:v>
              </c:pt>
              <c:pt idx="134">
                <c:v>88276</c:v>
              </c:pt>
              <c:pt idx="135">
                <c:v>59209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#N/A</c:v>
              </c:pt>
              <c:pt idx="141">
                <c:v>104321</c:v>
              </c:pt>
              <c:pt idx="142">
                <c:v>85944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#N/A</c:v>
              </c:pt>
              <c:pt idx="148">
                <c:v>95142</c:v>
              </c:pt>
              <c:pt idx="149">
                <c:v>77505</c:v>
              </c:pt>
              <c:pt idx="150">
                <c:v>#N/A</c:v>
              </c:pt>
              <c:pt idx="151">
                <c:v>#N/A</c:v>
              </c:pt>
              <c:pt idx="152">
                <c:v>#N/A</c:v>
              </c:pt>
              <c:pt idx="153">
                <c:v>78233</c:v>
              </c:pt>
              <c:pt idx="154">
                <c:v>#N/A</c:v>
              </c:pt>
              <c:pt idx="155">
                <c:v>89049</c:v>
              </c:pt>
              <c:pt idx="156">
                <c:v>60839</c:v>
              </c:pt>
              <c:pt idx="157">
                <c:v>#N/A</c:v>
              </c:pt>
              <c:pt idx="158">
                <c:v>#N/A</c:v>
              </c:pt>
              <c:pt idx="159">
                <c:v>#N/A</c:v>
              </c:pt>
              <c:pt idx="160">
                <c:v>63906</c:v>
              </c:pt>
              <c:pt idx="161">
                <c:v>#N/A</c:v>
              </c:pt>
              <c:pt idx="162">
                <c:v>82910</c:v>
              </c:pt>
              <c:pt idx="163">
                <c:v>54115</c:v>
              </c:pt>
              <c:pt idx="164">
                <c:v>#N/A</c:v>
              </c:pt>
              <c:pt idx="165">
                <c:v>#N/A</c:v>
              </c:pt>
              <c:pt idx="166">
                <c:v>#N/A</c:v>
              </c:pt>
              <c:pt idx="167">
                <c:v>#N/A</c:v>
              </c:pt>
              <c:pt idx="168">
                <c:v>#N/A</c:v>
              </c:pt>
              <c:pt idx="169">
                <c:v>86082</c:v>
              </c:pt>
              <c:pt idx="170">
                <c:v>57311</c:v>
              </c:pt>
              <c:pt idx="171">
                <c:v>#N/A</c:v>
              </c:pt>
              <c:pt idx="172">
                <c:v>#N/A</c:v>
              </c:pt>
              <c:pt idx="173">
                <c:v>#N/A</c:v>
              </c:pt>
              <c:pt idx="174">
                <c:v>132954</c:v>
              </c:pt>
              <c:pt idx="175">
                <c:v>#N/A</c:v>
              </c:pt>
              <c:pt idx="176">
                <c:v>85960</c:v>
              </c:pt>
              <c:pt idx="177">
                <c:v>55930</c:v>
              </c:pt>
              <c:pt idx="178">
                <c:v>#N/A</c:v>
              </c:pt>
              <c:pt idx="179">
                <c:v>#N/A</c:v>
              </c:pt>
              <c:pt idx="180">
                <c:v>#N/A</c:v>
              </c:pt>
              <c:pt idx="181">
                <c:v>#N/A</c:v>
              </c:pt>
              <c:pt idx="182">
                <c:v>#N/A</c:v>
              </c:pt>
              <c:pt idx="183">
                <c:v>84517</c:v>
              </c:pt>
              <c:pt idx="184">
                <c:v>56774</c:v>
              </c:pt>
              <c:pt idx="185">
                <c:v>#N/A</c:v>
              </c:pt>
              <c:pt idx="186">
                <c:v>#N/A</c:v>
              </c:pt>
              <c:pt idx="187">
                <c:v>#N/A</c:v>
              </c:pt>
              <c:pt idx="188">
                <c:v>#N/A</c:v>
              </c:pt>
              <c:pt idx="189">
                <c:v>#N/A</c:v>
              </c:pt>
              <c:pt idx="190">
                <c:v>89512</c:v>
              </c:pt>
              <c:pt idx="191">
                <c:v>60423</c:v>
              </c:pt>
              <c:pt idx="192">
                <c:v>#N/A</c:v>
              </c:pt>
              <c:pt idx="193">
                <c:v>#N/A</c:v>
              </c:pt>
              <c:pt idx="194">
                <c:v>#N/A</c:v>
              </c:pt>
              <c:pt idx="195">
                <c:v>#N/A</c:v>
              </c:pt>
              <c:pt idx="196">
                <c:v>#N/A</c:v>
              </c:pt>
              <c:pt idx="197">
                <c:v>86599</c:v>
              </c:pt>
              <c:pt idx="198">
                <c:v>68165</c:v>
              </c:pt>
              <c:pt idx="199">
                <c:v>#N/A</c:v>
              </c:pt>
              <c:pt idx="200">
                <c:v>#N/A</c:v>
              </c:pt>
              <c:pt idx="201">
                <c:v>#N/A</c:v>
              </c:pt>
              <c:pt idx="202">
                <c:v>#N/A</c:v>
              </c:pt>
              <c:pt idx="203">
                <c:v>#N/A</c:v>
              </c:pt>
              <c:pt idx="204">
                <c:v>88728</c:v>
              </c:pt>
              <c:pt idx="205">
                <c:v>71194</c:v>
              </c:pt>
              <c:pt idx="206">
                <c:v>#N/A</c:v>
              </c:pt>
              <c:pt idx="207">
                <c:v>#N/A</c:v>
              </c:pt>
              <c:pt idx="208">
                <c:v>#N/A</c:v>
              </c:pt>
              <c:pt idx="209">
                <c:v>#N/A</c:v>
              </c:pt>
              <c:pt idx="210">
                <c:v>#N/A</c:v>
              </c:pt>
              <c:pt idx="211">
                <c:v>81251</c:v>
              </c:pt>
              <c:pt idx="212">
                <c:v>52996</c:v>
              </c:pt>
              <c:pt idx="213">
                <c:v>#N/A</c:v>
              </c:pt>
              <c:pt idx="214">
                <c:v>#N/A</c:v>
              </c:pt>
              <c:pt idx="215">
                <c:v>#N/A</c:v>
              </c:pt>
              <c:pt idx="216">
                <c:v>#N/A</c:v>
              </c:pt>
              <c:pt idx="217">
                <c:v>#N/A</c:v>
              </c:pt>
              <c:pt idx="218">
                <c:v>73503</c:v>
              </c:pt>
              <c:pt idx="219">
                <c:v>51228</c:v>
              </c:pt>
              <c:pt idx="220">
                <c:v>#N/A</c:v>
              </c:pt>
              <c:pt idx="221">
                <c:v>#N/A</c:v>
              </c:pt>
              <c:pt idx="222">
                <c:v>#N/A</c:v>
              </c:pt>
              <c:pt idx="223">
                <c:v>#N/A</c:v>
              </c:pt>
              <c:pt idx="224">
                <c:v>#N/A</c:v>
              </c:pt>
              <c:pt idx="225">
                <c:v>71164</c:v>
              </c:pt>
              <c:pt idx="226">
                <c:v>54569</c:v>
              </c:pt>
              <c:pt idx="227">
                <c:v>#N/A</c:v>
              </c:pt>
              <c:pt idx="228">
                <c:v>#N/A</c:v>
              </c:pt>
              <c:pt idx="229">
                <c:v>#N/A</c:v>
              </c:pt>
              <c:pt idx="230">
                <c:v>#N/A</c:v>
              </c:pt>
              <c:pt idx="231">
                <c:v>#N/A</c:v>
              </c:pt>
              <c:pt idx="232">
                <c:v>69821</c:v>
              </c:pt>
              <c:pt idx="233">
                <c:v>57512</c:v>
              </c:pt>
              <c:pt idx="234">
                <c:v>#N/A</c:v>
              </c:pt>
              <c:pt idx="235">
                <c:v>#N/A</c:v>
              </c:pt>
              <c:pt idx="236">
                <c:v>#N/A</c:v>
              </c:pt>
              <c:pt idx="237">
                <c:v>#N/A</c:v>
              </c:pt>
              <c:pt idx="238">
                <c:v>#N/A</c:v>
              </c:pt>
              <c:pt idx="239">
                <c:v>75716</c:v>
              </c:pt>
              <c:pt idx="240">
                <c:v>56157</c:v>
              </c:pt>
              <c:pt idx="241">
                <c:v>#N/A</c:v>
              </c:pt>
              <c:pt idx="242">
                <c:v>#N/A</c:v>
              </c:pt>
              <c:pt idx="243">
                <c:v>#N/A</c:v>
              </c:pt>
              <c:pt idx="244">
                <c:v>#N/A</c:v>
              </c:pt>
              <c:pt idx="245">
                <c:v>#N/A</c:v>
              </c:pt>
              <c:pt idx="246">
                <c:v>76574</c:v>
              </c:pt>
              <c:pt idx="247">
                <c:v>53153</c:v>
              </c:pt>
              <c:pt idx="248">
                <c:v>#N/A</c:v>
              </c:pt>
              <c:pt idx="249">
                <c:v>#N/A</c:v>
              </c:pt>
              <c:pt idx="250">
                <c:v>#N/A</c:v>
              </c:pt>
              <c:pt idx="251">
                <c:v>#N/A</c:v>
              </c:pt>
              <c:pt idx="252">
                <c:v>#N/A</c:v>
              </c:pt>
              <c:pt idx="253">
                <c:v>95351</c:v>
              </c:pt>
              <c:pt idx="254">
                <c:v>57423</c:v>
              </c:pt>
              <c:pt idx="255">
                <c:v>#N/A</c:v>
              </c:pt>
              <c:pt idx="256">
                <c:v>#N/A</c:v>
              </c:pt>
              <c:pt idx="257">
                <c:v>#N/A</c:v>
              </c:pt>
              <c:pt idx="258">
                <c:v>#N/A</c:v>
              </c:pt>
              <c:pt idx="259">
                <c:v>#N/A</c:v>
              </c:pt>
              <c:pt idx="260">
                <c:v>89166</c:v>
              </c:pt>
              <c:pt idx="261">
                <c:v>62507</c:v>
              </c:pt>
              <c:pt idx="262">
                <c:v>#N/A</c:v>
              </c:pt>
              <c:pt idx="263">
                <c:v>#N/A</c:v>
              </c:pt>
              <c:pt idx="264">
                <c:v>#N/A</c:v>
              </c:pt>
              <c:pt idx="265">
                <c:v>#N/A</c:v>
              </c:pt>
              <c:pt idx="266">
                <c:v>#N/A</c:v>
              </c:pt>
              <c:pt idx="267">
                <c:v>96253</c:v>
              </c:pt>
              <c:pt idx="268">
                <c:v>59592</c:v>
              </c:pt>
              <c:pt idx="269">
                <c:v>#N/A</c:v>
              </c:pt>
              <c:pt idx="270">
                <c:v>#N/A</c:v>
              </c:pt>
              <c:pt idx="271">
                <c:v>#N/A</c:v>
              </c:pt>
              <c:pt idx="272">
                <c:v>#N/A</c:v>
              </c:pt>
              <c:pt idx="273">
                <c:v>#N/A</c:v>
              </c:pt>
              <c:pt idx="274">
                <c:v>87345</c:v>
              </c:pt>
              <c:pt idx="275">
                <c:v>38936</c:v>
              </c:pt>
              <c:pt idx="276">
                <c:v>#N/A</c:v>
              </c:pt>
              <c:pt idx="277">
                <c:v>67059</c:v>
              </c:pt>
              <c:pt idx="278">
                <c:v>#N/A</c:v>
              </c:pt>
              <c:pt idx="279">
                <c:v>#N/A</c:v>
              </c:pt>
              <c:pt idx="280">
                <c:v>#N/A</c:v>
              </c:pt>
              <c:pt idx="281">
                <c:v>86569</c:v>
              </c:pt>
              <c:pt idx="282">
                <c:v>58291</c:v>
              </c:pt>
              <c:pt idx="283">
                <c:v>#N/A</c:v>
              </c:pt>
              <c:pt idx="284">
                <c:v>#N/A</c:v>
              </c:pt>
              <c:pt idx="285">
                <c:v>#N/A</c:v>
              </c:pt>
              <c:pt idx="286">
                <c:v>#N/A</c:v>
              </c:pt>
              <c:pt idx="287">
                <c:v>#N/A</c:v>
              </c:pt>
              <c:pt idx="288">
                <c:v>103351</c:v>
              </c:pt>
              <c:pt idx="289">
                <c:v>60036</c:v>
              </c:pt>
              <c:pt idx="290">
                <c:v>#N/A</c:v>
              </c:pt>
              <c:pt idx="291">
                <c:v>#N/A</c:v>
              </c:pt>
              <c:pt idx="292">
                <c:v>#N/A</c:v>
              </c:pt>
              <c:pt idx="293">
                <c:v>#N/A</c:v>
              </c:pt>
              <c:pt idx="294">
                <c:v>#N/A</c:v>
              </c:pt>
              <c:pt idx="295">
                <c:v>89267</c:v>
              </c:pt>
              <c:pt idx="296">
                <c:v>57724</c:v>
              </c:pt>
              <c:pt idx="297">
                <c:v>#N/A</c:v>
              </c:pt>
              <c:pt idx="298">
                <c:v>#N/A</c:v>
              </c:pt>
              <c:pt idx="299">
                <c:v>#N/A</c:v>
              </c:pt>
              <c:pt idx="300">
                <c:v>#N/A</c:v>
              </c:pt>
              <c:pt idx="301">
                <c:v>#N/A</c:v>
              </c:pt>
              <c:pt idx="302">
                <c:v>80572</c:v>
              </c:pt>
              <c:pt idx="303">
                <c:v>57411</c:v>
              </c:pt>
              <c:pt idx="304">
                <c:v>66446</c:v>
              </c:pt>
              <c:pt idx="305">
                <c:v>#N/A</c:v>
              </c:pt>
              <c:pt idx="306">
                <c:v>#N/A</c:v>
              </c:pt>
              <c:pt idx="307">
                <c:v>#N/A</c:v>
              </c:pt>
              <c:pt idx="308">
                <c:v>#N/A</c:v>
              </c:pt>
              <c:pt idx="309">
                <c:v>92549</c:v>
              </c:pt>
              <c:pt idx="310">
                <c:v>77660</c:v>
              </c:pt>
              <c:pt idx="311">
                <c:v>#N/A</c:v>
              </c:pt>
              <c:pt idx="312">
                <c:v>#N/A</c:v>
              </c:pt>
              <c:pt idx="313">
                <c:v>#N/A</c:v>
              </c:pt>
              <c:pt idx="314">
                <c:v>#N/A</c:v>
              </c:pt>
              <c:pt idx="315">
                <c:v>#N/A</c:v>
              </c:pt>
              <c:pt idx="316">
                <c:v>84451</c:v>
              </c:pt>
              <c:pt idx="317">
                <c:v>70400</c:v>
              </c:pt>
              <c:pt idx="318">
                <c:v>#N/A</c:v>
              </c:pt>
              <c:pt idx="319">
                <c:v>#N/A</c:v>
              </c:pt>
              <c:pt idx="320">
                <c:v>#N/A</c:v>
              </c:pt>
              <c:pt idx="321">
                <c:v>#N/A</c:v>
              </c:pt>
              <c:pt idx="322">
                <c:v>#N/A</c:v>
              </c:pt>
              <c:pt idx="323">
                <c:v>86844</c:v>
              </c:pt>
              <c:pt idx="324">
                <c:v>54857</c:v>
              </c:pt>
              <c:pt idx="325">
                <c:v>#N/A</c:v>
              </c:pt>
              <c:pt idx="326">
                <c:v>#N/A</c:v>
              </c:pt>
              <c:pt idx="327">
                <c:v>#N/A</c:v>
              </c:pt>
              <c:pt idx="328">
                <c:v>#N/A</c:v>
              </c:pt>
              <c:pt idx="329">
                <c:v>#N/A</c:v>
              </c:pt>
              <c:pt idx="330">
                <c:v>88656</c:v>
              </c:pt>
              <c:pt idx="331">
                <c:v>53007</c:v>
              </c:pt>
              <c:pt idx="332">
                <c:v>#N/A</c:v>
              </c:pt>
              <c:pt idx="333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[$-816]d/mmm;@</c:formatCode>
              <c:ptCount val="334"/>
              <c:pt idx="0">
                <c:v>40179</c:v>
              </c:pt>
              <c:pt idx="1">
                <c:v>40180</c:v>
              </c:pt>
              <c:pt idx="2">
                <c:v>40181</c:v>
              </c:pt>
              <c:pt idx="3">
                <c:v>40182</c:v>
              </c:pt>
              <c:pt idx="4">
                <c:v>40183</c:v>
              </c:pt>
              <c:pt idx="5">
                <c:v>40184</c:v>
              </c:pt>
              <c:pt idx="6">
                <c:v>40185</c:v>
              </c:pt>
              <c:pt idx="7">
                <c:v>40186</c:v>
              </c:pt>
              <c:pt idx="8">
                <c:v>40187</c:v>
              </c:pt>
              <c:pt idx="9">
                <c:v>40188</c:v>
              </c:pt>
              <c:pt idx="10">
                <c:v>40189</c:v>
              </c:pt>
              <c:pt idx="11">
                <c:v>40190</c:v>
              </c:pt>
              <c:pt idx="12">
                <c:v>40191</c:v>
              </c:pt>
              <c:pt idx="13">
                <c:v>40192</c:v>
              </c:pt>
              <c:pt idx="14">
                <c:v>40193</c:v>
              </c:pt>
              <c:pt idx="15">
                <c:v>40194</c:v>
              </c:pt>
              <c:pt idx="16">
                <c:v>40195</c:v>
              </c:pt>
              <c:pt idx="17">
                <c:v>40196</c:v>
              </c:pt>
              <c:pt idx="18">
                <c:v>40197</c:v>
              </c:pt>
              <c:pt idx="19">
                <c:v>40198</c:v>
              </c:pt>
              <c:pt idx="20">
                <c:v>40199</c:v>
              </c:pt>
              <c:pt idx="21">
                <c:v>40200</c:v>
              </c:pt>
              <c:pt idx="22">
                <c:v>40201</c:v>
              </c:pt>
              <c:pt idx="23">
                <c:v>40202</c:v>
              </c:pt>
              <c:pt idx="24">
                <c:v>40203</c:v>
              </c:pt>
              <c:pt idx="25">
                <c:v>40204</c:v>
              </c:pt>
              <c:pt idx="26">
                <c:v>40205</c:v>
              </c:pt>
              <c:pt idx="27">
                <c:v>40206</c:v>
              </c:pt>
              <c:pt idx="28">
                <c:v>40207</c:v>
              </c:pt>
              <c:pt idx="29">
                <c:v>40208</c:v>
              </c:pt>
              <c:pt idx="30">
                <c:v>40209</c:v>
              </c:pt>
              <c:pt idx="31">
                <c:v>40210</c:v>
              </c:pt>
              <c:pt idx="32">
                <c:v>40211</c:v>
              </c:pt>
              <c:pt idx="33">
                <c:v>40212</c:v>
              </c:pt>
              <c:pt idx="34">
                <c:v>40213</c:v>
              </c:pt>
              <c:pt idx="35">
                <c:v>40214</c:v>
              </c:pt>
              <c:pt idx="36">
                <c:v>40215</c:v>
              </c:pt>
              <c:pt idx="37">
                <c:v>40216</c:v>
              </c:pt>
              <c:pt idx="38">
                <c:v>40217</c:v>
              </c:pt>
              <c:pt idx="39">
                <c:v>40218</c:v>
              </c:pt>
              <c:pt idx="40">
                <c:v>40219</c:v>
              </c:pt>
              <c:pt idx="41">
                <c:v>40220</c:v>
              </c:pt>
              <c:pt idx="42">
                <c:v>40221</c:v>
              </c:pt>
              <c:pt idx="43">
                <c:v>40222</c:v>
              </c:pt>
              <c:pt idx="44">
                <c:v>40223</c:v>
              </c:pt>
              <c:pt idx="45">
                <c:v>40224</c:v>
              </c:pt>
              <c:pt idx="46">
                <c:v>40225</c:v>
              </c:pt>
              <c:pt idx="47">
                <c:v>40226</c:v>
              </c:pt>
              <c:pt idx="48">
                <c:v>40227</c:v>
              </c:pt>
              <c:pt idx="49">
                <c:v>40228</c:v>
              </c:pt>
              <c:pt idx="50">
                <c:v>40229</c:v>
              </c:pt>
              <c:pt idx="51">
                <c:v>40230</c:v>
              </c:pt>
              <c:pt idx="52">
                <c:v>40231</c:v>
              </c:pt>
              <c:pt idx="53">
                <c:v>40232</c:v>
              </c:pt>
              <c:pt idx="54">
                <c:v>40233</c:v>
              </c:pt>
              <c:pt idx="55">
                <c:v>40234</c:v>
              </c:pt>
              <c:pt idx="56">
                <c:v>40235</c:v>
              </c:pt>
              <c:pt idx="57">
                <c:v>40236</c:v>
              </c:pt>
              <c:pt idx="58">
                <c:v>40237</c:v>
              </c:pt>
              <c:pt idx="59">
                <c:v>40238</c:v>
              </c:pt>
              <c:pt idx="60">
                <c:v>40239</c:v>
              </c:pt>
              <c:pt idx="61">
                <c:v>40240</c:v>
              </c:pt>
              <c:pt idx="62">
                <c:v>40241</c:v>
              </c:pt>
              <c:pt idx="63">
                <c:v>40242</c:v>
              </c:pt>
              <c:pt idx="64">
                <c:v>40243</c:v>
              </c:pt>
              <c:pt idx="65">
                <c:v>40244</c:v>
              </c:pt>
              <c:pt idx="66">
                <c:v>40245</c:v>
              </c:pt>
              <c:pt idx="67">
                <c:v>40246</c:v>
              </c:pt>
              <c:pt idx="68">
                <c:v>40247</c:v>
              </c:pt>
              <c:pt idx="69">
                <c:v>40248</c:v>
              </c:pt>
              <c:pt idx="70">
                <c:v>40249</c:v>
              </c:pt>
              <c:pt idx="71">
                <c:v>40250</c:v>
              </c:pt>
              <c:pt idx="72">
                <c:v>40251</c:v>
              </c:pt>
              <c:pt idx="73">
                <c:v>40252</c:v>
              </c:pt>
              <c:pt idx="74">
                <c:v>40253</c:v>
              </c:pt>
              <c:pt idx="75">
                <c:v>40254</c:v>
              </c:pt>
              <c:pt idx="76">
                <c:v>40255</c:v>
              </c:pt>
              <c:pt idx="77">
                <c:v>40256</c:v>
              </c:pt>
              <c:pt idx="78">
                <c:v>40257</c:v>
              </c:pt>
              <c:pt idx="79">
                <c:v>40258</c:v>
              </c:pt>
              <c:pt idx="80">
                <c:v>40259</c:v>
              </c:pt>
              <c:pt idx="81">
                <c:v>40260</c:v>
              </c:pt>
              <c:pt idx="82">
                <c:v>40261</c:v>
              </c:pt>
              <c:pt idx="83">
                <c:v>40262</c:v>
              </c:pt>
              <c:pt idx="84">
                <c:v>40263</c:v>
              </c:pt>
              <c:pt idx="85">
                <c:v>40264</c:v>
              </c:pt>
              <c:pt idx="86">
                <c:v>40265</c:v>
              </c:pt>
              <c:pt idx="87">
                <c:v>40266</c:v>
              </c:pt>
              <c:pt idx="88">
                <c:v>40267</c:v>
              </c:pt>
              <c:pt idx="89">
                <c:v>40268</c:v>
              </c:pt>
              <c:pt idx="90">
                <c:v>40269</c:v>
              </c:pt>
              <c:pt idx="91">
                <c:v>40270</c:v>
              </c:pt>
              <c:pt idx="92">
                <c:v>40271</c:v>
              </c:pt>
              <c:pt idx="93">
                <c:v>40272</c:v>
              </c:pt>
              <c:pt idx="94">
                <c:v>40273</c:v>
              </c:pt>
              <c:pt idx="95">
                <c:v>40274</c:v>
              </c:pt>
              <c:pt idx="96">
                <c:v>40275</c:v>
              </c:pt>
              <c:pt idx="97">
                <c:v>40276</c:v>
              </c:pt>
              <c:pt idx="98">
                <c:v>40277</c:v>
              </c:pt>
              <c:pt idx="99">
                <c:v>40278</c:v>
              </c:pt>
              <c:pt idx="100">
                <c:v>40279</c:v>
              </c:pt>
              <c:pt idx="101">
                <c:v>40280</c:v>
              </c:pt>
              <c:pt idx="102">
                <c:v>40281</c:v>
              </c:pt>
              <c:pt idx="103">
                <c:v>40282</c:v>
              </c:pt>
              <c:pt idx="104">
                <c:v>40283</c:v>
              </c:pt>
              <c:pt idx="105">
                <c:v>40284</c:v>
              </c:pt>
              <c:pt idx="106">
                <c:v>40285</c:v>
              </c:pt>
              <c:pt idx="107">
                <c:v>40286</c:v>
              </c:pt>
              <c:pt idx="108">
                <c:v>40287</c:v>
              </c:pt>
              <c:pt idx="109">
                <c:v>40288</c:v>
              </c:pt>
              <c:pt idx="110">
                <c:v>40289</c:v>
              </c:pt>
              <c:pt idx="111">
                <c:v>40290</c:v>
              </c:pt>
              <c:pt idx="112">
                <c:v>40291</c:v>
              </c:pt>
              <c:pt idx="113">
                <c:v>40292</c:v>
              </c:pt>
              <c:pt idx="114">
                <c:v>40293</c:v>
              </c:pt>
              <c:pt idx="115">
                <c:v>40294</c:v>
              </c:pt>
              <c:pt idx="116">
                <c:v>40295</c:v>
              </c:pt>
              <c:pt idx="117">
                <c:v>40296</c:v>
              </c:pt>
              <c:pt idx="118">
                <c:v>40297</c:v>
              </c:pt>
              <c:pt idx="119">
                <c:v>40298</c:v>
              </c:pt>
              <c:pt idx="120">
                <c:v>40299</c:v>
              </c:pt>
              <c:pt idx="121">
                <c:v>40300</c:v>
              </c:pt>
              <c:pt idx="122">
                <c:v>40301</c:v>
              </c:pt>
              <c:pt idx="123">
                <c:v>40302</c:v>
              </c:pt>
              <c:pt idx="124">
                <c:v>40303</c:v>
              </c:pt>
              <c:pt idx="125">
                <c:v>40304</c:v>
              </c:pt>
              <c:pt idx="126">
                <c:v>40305</c:v>
              </c:pt>
              <c:pt idx="127">
                <c:v>40306</c:v>
              </c:pt>
              <c:pt idx="128">
                <c:v>40307</c:v>
              </c:pt>
              <c:pt idx="129">
                <c:v>40308</c:v>
              </c:pt>
              <c:pt idx="130">
                <c:v>40309</c:v>
              </c:pt>
              <c:pt idx="131">
                <c:v>40310</c:v>
              </c:pt>
              <c:pt idx="132">
                <c:v>40311</c:v>
              </c:pt>
              <c:pt idx="133">
                <c:v>40312</c:v>
              </c:pt>
              <c:pt idx="134">
                <c:v>40313</c:v>
              </c:pt>
              <c:pt idx="135">
                <c:v>40314</c:v>
              </c:pt>
              <c:pt idx="136">
                <c:v>40315</c:v>
              </c:pt>
              <c:pt idx="137">
                <c:v>40316</c:v>
              </c:pt>
              <c:pt idx="138">
                <c:v>40317</c:v>
              </c:pt>
              <c:pt idx="139">
                <c:v>40318</c:v>
              </c:pt>
              <c:pt idx="140">
                <c:v>40319</c:v>
              </c:pt>
              <c:pt idx="141">
                <c:v>40320</c:v>
              </c:pt>
              <c:pt idx="142">
                <c:v>40321</c:v>
              </c:pt>
              <c:pt idx="143">
                <c:v>40322</c:v>
              </c:pt>
              <c:pt idx="144">
                <c:v>40323</c:v>
              </c:pt>
              <c:pt idx="145">
                <c:v>40324</c:v>
              </c:pt>
              <c:pt idx="146">
                <c:v>40325</c:v>
              </c:pt>
              <c:pt idx="147">
                <c:v>40326</c:v>
              </c:pt>
              <c:pt idx="148">
                <c:v>40327</c:v>
              </c:pt>
              <c:pt idx="149">
                <c:v>40328</c:v>
              </c:pt>
              <c:pt idx="150">
                <c:v>40329</c:v>
              </c:pt>
              <c:pt idx="151">
                <c:v>40330</c:v>
              </c:pt>
              <c:pt idx="152">
                <c:v>40331</c:v>
              </c:pt>
              <c:pt idx="153">
                <c:v>40332</c:v>
              </c:pt>
              <c:pt idx="154">
                <c:v>40333</c:v>
              </c:pt>
              <c:pt idx="155">
                <c:v>40334</c:v>
              </c:pt>
              <c:pt idx="156">
                <c:v>40335</c:v>
              </c:pt>
              <c:pt idx="157">
                <c:v>40336</c:v>
              </c:pt>
              <c:pt idx="158">
                <c:v>40337</c:v>
              </c:pt>
              <c:pt idx="159">
                <c:v>40338</c:v>
              </c:pt>
              <c:pt idx="160">
                <c:v>40339</c:v>
              </c:pt>
              <c:pt idx="161">
                <c:v>40340</c:v>
              </c:pt>
              <c:pt idx="162">
                <c:v>40341</c:v>
              </c:pt>
              <c:pt idx="163">
                <c:v>40342</c:v>
              </c:pt>
              <c:pt idx="164">
                <c:v>40343</c:v>
              </c:pt>
              <c:pt idx="165">
                <c:v>40344</c:v>
              </c:pt>
              <c:pt idx="166">
                <c:v>40345</c:v>
              </c:pt>
              <c:pt idx="167">
                <c:v>40346</c:v>
              </c:pt>
              <c:pt idx="168">
                <c:v>40347</c:v>
              </c:pt>
              <c:pt idx="169">
                <c:v>40348</c:v>
              </c:pt>
              <c:pt idx="170">
                <c:v>40349</c:v>
              </c:pt>
              <c:pt idx="171">
                <c:v>40350</c:v>
              </c:pt>
              <c:pt idx="172">
                <c:v>40351</c:v>
              </c:pt>
              <c:pt idx="173">
                <c:v>40352</c:v>
              </c:pt>
              <c:pt idx="174">
                <c:v>40353</c:v>
              </c:pt>
              <c:pt idx="175">
                <c:v>40354</c:v>
              </c:pt>
              <c:pt idx="176">
                <c:v>40355</c:v>
              </c:pt>
              <c:pt idx="177">
                <c:v>40356</c:v>
              </c:pt>
              <c:pt idx="178">
                <c:v>40357</c:v>
              </c:pt>
              <c:pt idx="179">
                <c:v>40358</c:v>
              </c:pt>
              <c:pt idx="180">
                <c:v>40359</c:v>
              </c:pt>
              <c:pt idx="181">
                <c:v>40360</c:v>
              </c:pt>
              <c:pt idx="182">
                <c:v>40361</c:v>
              </c:pt>
              <c:pt idx="183">
                <c:v>40362</c:v>
              </c:pt>
              <c:pt idx="184">
                <c:v>40363</c:v>
              </c:pt>
              <c:pt idx="185">
                <c:v>40364</c:v>
              </c:pt>
              <c:pt idx="186">
                <c:v>40365</c:v>
              </c:pt>
              <c:pt idx="187">
                <c:v>40366</c:v>
              </c:pt>
              <c:pt idx="188">
                <c:v>40367</c:v>
              </c:pt>
              <c:pt idx="189">
                <c:v>40368</c:v>
              </c:pt>
              <c:pt idx="190">
                <c:v>40369</c:v>
              </c:pt>
              <c:pt idx="191">
                <c:v>40370</c:v>
              </c:pt>
              <c:pt idx="192">
                <c:v>40371</c:v>
              </c:pt>
              <c:pt idx="193">
                <c:v>40372</c:v>
              </c:pt>
              <c:pt idx="194">
                <c:v>40373</c:v>
              </c:pt>
              <c:pt idx="195">
                <c:v>40374</c:v>
              </c:pt>
              <c:pt idx="196">
                <c:v>40375</c:v>
              </c:pt>
              <c:pt idx="197">
                <c:v>40376</c:v>
              </c:pt>
              <c:pt idx="198">
                <c:v>40377</c:v>
              </c:pt>
              <c:pt idx="199">
                <c:v>40378</c:v>
              </c:pt>
              <c:pt idx="200">
                <c:v>40379</c:v>
              </c:pt>
              <c:pt idx="201">
                <c:v>40380</c:v>
              </c:pt>
              <c:pt idx="202">
                <c:v>40381</c:v>
              </c:pt>
              <c:pt idx="203">
                <c:v>40382</c:v>
              </c:pt>
              <c:pt idx="204">
                <c:v>40383</c:v>
              </c:pt>
              <c:pt idx="205">
                <c:v>40384</c:v>
              </c:pt>
              <c:pt idx="206">
                <c:v>40385</c:v>
              </c:pt>
              <c:pt idx="207">
                <c:v>40386</c:v>
              </c:pt>
              <c:pt idx="208">
                <c:v>40387</c:v>
              </c:pt>
              <c:pt idx="209">
                <c:v>40388</c:v>
              </c:pt>
              <c:pt idx="210">
                <c:v>40389</c:v>
              </c:pt>
              <c:pt idx="211">
                <c:v>40390</c:v>
              </c:pt>
              <c:pt idx="212">
                <c:v>40391</c:v>
              </c:pt>
              <c:pt idx="213">
                <c:v>40392</c:v>
              </c:pt>
              <c:pt idx="214">
                <c:v>40393</c:v>
              </c:pt>
              <c:pt idx="215">
                <c:v>40394</c:v>
              </c:pt>
              <c:pt idx="216">
                <c:v>40395</c:v>
              </c:pt>
              <c:pt idx="217">
                <c:v>40396</c:v>
              </c:pt>
              <c:pt idx="218">
                <c:v>40397</c:v>
              </c:pt>
              <c:pt idx="219">
                <c:v>40398</c:v>
              </c:pt>
              <c:pt idx="220">
                <c:v>40399</c:v>
              </c:pt>
              <c:pt idx="221">
                <c:v>40400</c:v>
              </c:pt>
              <c:pt idx="222">
                <c:v>40401</c:v>
              </c:pt>
              <c:pt idx="223">
                <c:v>40402</c:v>
              </c:pt>
              <c:pt idx="224">
                <c:v>40403</c:v>
              </c:pt>
              <c:pt idx="225">
                <c:v>40404</c:v>
              </c:pt>
              <c:pt idx="226">
                <c:v>40405</c:v>
              </c:pt>
              <c:pt idx="227">
                <c:v>40406</c:v>
              </c:pt>
              <c:pt idx="228">
                <c:v>40407</c:v>
              </c:pt>
              <c:pt idx="229">
                <c:v>40408</c:v>
              </c:pt>
              <c:pt idx="230">
                <c:v>40409</c:v>
              </c:pt>
              <c:pt idx="231">
                <c:v>40410</c:v>
              </c:pt>
              <c:pt idx="232">
                <c:v>40411</c:v>
              </c:pt>
              <c:pt idx="233">
                <c:v>40412</c:v>
              </c:pt>
              <c:pt idx="234">
                <c:v>40413</c:v>
              </c:pt>
              <c:pt idx="235">
                <c:v>40414</c:v>
              </c:pt>
              <c:pt idx="236">
                <c:v>40415</c:v>
              </c:pt>
              <c:pt idx="237">
                <c:v>40416</c:v>
              </c:pt>
              <c:pt idx="238">
                <c:v>40417</c:v>
              </c:pt>
              <c:pt idx="239">
                <c:v>40418</c:v>
              </c:pt>
              <c:pt idx="240">
                <c:v>40419</c:v>
              </c:pt>
              <c:pt idx="241">
                <c:v>40420</c:v>
              </c:pt>
              <c:pt idx="242">
                <c:v>40421</c:v>
              </c:pt>
              <c:pt idx="243">
                <c:v>40422</c:v>
              </c:pt>
              <c:pt idx="244">
                <c:v>40423</c:v>
              </c:pt>
              <c:pt idx="245">
                <c:v>40424</c:v>
              </c:pt>
              <c:pt idx="246">
                <c:v>40425</c:v>
              </c:pt>
              <c:pt idx="247">
                <c:v>40426</c:v>
              </c:pt>
              <c:pt idx="248">
                <c:v>40427</c:v>
              </c:pt>
              <c:pt idx="249">
                <c:v>40428</c:v>
              </c:pt>
              <c:pt idx="250">
                <c:v>40429</c:v>
              </c:pt>
              <c:pt idx="251">
                <c:v>40430</c:v>
              </c:pt>
              <c:pt idx="252">
                <c:v>40431</c:v>
              </c:pt>
              <c:pt idx="253">
                <c:v>40432</c:v>
              </c:pt>
              <c:pt idx="254">
                <c:v>40433</c:v>
              </c:pt>
              <c:pt idx="255">
                <c:v>40434</c:v>
              </c:pt>
              <c:pt idx="256">
                <c:v>40435</c:v>
              </c:pt>
              <c:pt idx="257">
                <c:v>40436</c:v>
              </c:pt>
              <c:pt idx="258">
                <c:v>40437</c:v>
              </c:pt>
              <c:pt idx="259">
                <c:v>40438</c:v>
              </c:pt>
              <c:pt idx="260">
                <c:v>40439</c:v>
              </c:pt>
              <c:pt idx="261">
                <c:v>40440</c:v>
              </c:pt>
              <c:pt idx="262">
                <c:v>40441</c:v>
              </c:pt>
              <c:pt idx="263">
                <c:v>40442</c:v>
              </c:pt>
              <c:pt idx="264">
                <c:v>40443</c:v>
              </c:pt>
              <c:pt idx="265">
                <c:v>40444</c:v>
              </c:pt>
              <c:pt idx="266">
                <c:v>40445</c:v>
              </c:pt>
              <c:pt idx="267">
                <c:v>40446</c:v>
              </c:pt>
              <c:pt idx="268">
                <c:v>40447</c:v>
              </c:pt>
              <c:pt idx="269">
                <c:v>40448</c:v>
              </c:pt>
              <c:pt idx="270">
                <c:v>40449</c:v>
              </c:pt>
              <c:pt idx="271">
                <c:v>40450</c:v>
              </c:pt>
              <c:pt idx="272">
                <c:v>40451</c:v>
              </c:pt>
              <c:pt idx="273">
                <c:v>40452</c:v>
              </c:pt>
              <c:pt idx="274">
                <c:v>40453</c:v>
              </c:pt>
              <c:pt idx="275">
                <c:v>40454</c:v>
              </c:pt>
              <c:pt idx="276">
                <c:v>40455</c:v>
              </c:pt>
              <c:pt idx="277">
                <c:v>40456</c:v>
              </c:pt>
              <c:pt idx="278">
                <c:v>40457</c:v>
              </c:pt>
              <c:pt idx="279">
                <c:v>40458</c:v>
              </c:pt>
              <c:pt idx="280">
                <c:v>40459</c:v>
              </c:pt>
              <c:pt idx="281">
                <c:v>40460</c:v>
              </c:pt>
              <c:pt idx="282">
                <c:v>40461</c:v>
              </c:pt>
              <c:pt idx="283">
                <c:v>40462</c:v>
              </c:pt>
              <c:pt idx="284">
                <c:v>40463</c:v>
              </c:pt>
              <c:pt idx="285">
                <c:v>40464</c:v>
              </c:pt>
              <c:pt idx="286">
                <c:v>40465</c:v>
              </c:pt>
              <c:pt idx="287">
                <c:v>40466</c:v>
              </c:pt>
              <c:pt idx="288">
                <c:v>40467</c:v>
              </c:pt>
              <c:pt idx="289">
                <c:v>40468</c:v>
              </c:pt>
              <c:pt idx="290">
                <c:v>40469</c:v>
              </c:pt>
              <c:pt idx="291">
                <c:v>40470</c:v>
              </c:pt>
              <c:pt idx="292">
                <c:v>40471</c:v>
              </c:pt>
              <c:pt idx="293">
                <c:v>40472</c:v>
              </c:pt>
              <c:pt idx="294">
                <c:v>40473</c:v>
              </c:pt>
              <c:pt idx="295">
                <c:v>40474</c:v>
              </c:pt>
              <c:pt idx="296">
                <c:v>40475</c:v>
              </c:pt>
              <c:pt idx="297">
                <c:v>40476</c:v>
              </c:pt>
              <c:pt idx="298">
                <c:v>40477</c:v>
              </c:pt>
              <c:pt idx="299">
                <c:v>40478</c:v>
              </c:pt>
              <c:pt idx="300">
                <c:v>40479</c:v>
              </c:pt>
              <c:pt idx="301">
                <c:v>40480</c:v>
              </c:pt>
              <c:pt idx="302">
                <c:v>40481</c:v>
              </c:pt>
              <c:pt idx="303">
                <c:v>40482</c:v>
              </c:pt>
              <c:pt idx="304">
                <c:v>40483</c:v>
              </c:pt>
              <c:pt idx="305">
                <c:v>40484</c:v>
              </c:pt>
              <c:pt idx="306">
                <c:v>40485</c:v>
              </c:pt>
              <c:pt idx="307">
                <c:v>40486</c:v>
              </c:pt>
              <c:pt idx="308">
                <c:v>40487</c:v>
              </c:pt>
              <c:pt idx="309">
                <c:v>40488</c:v>
              </c:pt>
              <c:pt idx="310">
                <c:v>40489</c:v>
              </c:pt>
              <c:pt idx="311">
                <c:v>40490</c:v>
              </c:pt>
              <c:pt idx="312">
                <c:v>40491</c:v>
              </c:pt>
              <c:pt idx="313">
                <c:v>40492</c:v>
              </c:pt>
              <c:pt idx="314">
                <c:v>40493</c:v>
              </c:pt>
              <c:pt idx="315">
                <c:v>40494</c:v>
              </c:pt>
              <c:pt idx="316">
                <c:v>40495</c:v>
              </c:pt>
              <c:pt idx="317">
                <c:v>40496</c:v>
              </c:pt>
              <c:pt idx="318">
                <c:v>40497</c:v>
              </c:pt>
              <c:pt idx="319">
                <c:v>40498</c:v>
              </c:pt>
              <c:pt idx="320">
                <c:v>40499</c:v>
              </c:pt>
              <c:pt idx="321">
                <c:v>40500</c:v>
              </c:pt>
              <c:pt idx="322">
                <c:v>40501</c:v>
              </c:pt>
              <c:pt idx="323">
                <c:v>40502</c:v>
              </c:pt>
              <c:pt idx="324">
                <c:v>40503</c:v>
              </c:pt>
              <c:pt idx="325">
                <c:v>40504</c:v>
              </c:pt>
              <c:pt idx="326">
                <c:v>40505</c:v>
              </c:pt>
              <c:pt idx="327">
                <c:v>40506</c:v>
              </c:pt>
              <c:pt idx="328">
                <c:v>40507</c:v>
              </c:pt>
              <c:pt idx="329">
                <c:v>40508</c:v>
              </c:pt>
              <c:pt idx="330">
                <c:v>40509</c:v>
              </c:pt>
              <c:pt idx="331">
                <c:v>40510</c:v>
              </c:pt>
              <c:pt idx="332">
                <c:v>40511</c:v>
              </c:pt>
              <c:pt idx="333">
                <c:v>40512</c:v>
              </c:pt>
            </c:numLit>
          </c:cat>
          <c:val>
            <c:numLit>
              <c:formatCode>#,##0</c:formatCode>
              <c:ptCount val="334"/>
              <c:pt idx="0">
                <c:v>141096.83870967745</c:v>
              </c:pt>
              <c:pt idx="1">
                <c:v>141096.83870967745</c:v>
              </c:pt>
              <c:pt idx="2">
                <c:v>141096.83870967745</c:v>
              </c:pt>
              <c:pt idx="3">
                <c:v>141096.83870967745</c:v>
              </c:pt>
              <c:pt idx="4">
                <c:v>141096.83870967745</c:v>
              </c:pt>
              <c:pt idx="5">
                <c:v>141096.83870967745</c:v>
              </c:pt>
              <c:pt idx="6">
                <c:v>141096.83870967745</c:v>
              </c:pt>
              <c:pt idx="7">
                <c:v>141096.83870967745</c:v>
              </c:pt>
              <c:pt idx="8">
                <c:v>141096.83870967745</c:v>
              </c:pt>
              <c:pt idx="9">
                <c:v>141096.83870967745</c:v>
              </c:pt>
              <c:pt idx="10">
                <c:v>141096.83870967745</c:v>
              </c:pt>
              <c:pt idx="11">
                <c:v>141096.83870967745</c:v>
              </c:pt>
              <c:pt idx="12">
                <c:v>141096.83870967745</c:v>
              </c:pt>
              <c:pt idx="13">
                <c:v>141096.83870967745</c:v>
              </c:pt>
              <c:pt idx="14">
                <c:v>141096.83870967745</c:v>
              </c:pt>
              <c:pt idx="15">
                <c:v>141096.83870967745</c:v>
              </c:pt>
              <c:pt idx="16">
                <c:v>141096.83870967745</c:v>
              </c:pt>
              <c:pt idx="17">
                <c:v>141096.83870967745</c:v>
              </c:pt>
              <c:pt idx="18">
                <c:v>141096.83870967745</c:v>
              </c:pt>
              <c:pt idx="19">
                <c:v>141096.83870967745</c:v>
              </c:pt>
              <c:pt idx="20">
                <c:v>141096.83870967745</c:v>
              </c:pt>
              <c:pt idx="21">
                <c:v>141096.83870967745</c:v>
              </c:pt>
              <c:pt idx="22">
                <c:v>141096.83870967745</c:v>
              </c:pt>
              <c:pt idx="23">
                <c:v>141096.83870967745</c:v>
              </c:pt>
              <c:pt idx="24">
                <c:v>141096.83870967745</c:v>
              </c:pt>
              <c:pt idx="25">
                <c:v>141096.83870967745</c:v>
              </c:pt>
              <c:pt idx="26">
                <c:v>141096.83870967745</c:v>
              </c:pt>
              <c:pt idx="27">
                <c:v>141096.83870967745</c:v>
              </c:pt>
              <c:pt idx="28">
                <c:v>141096.83870967745</c:v>
              </c:pt>
              <c:pt idx="29">
                <c:v>141096.83870967745</c:v>
              </c:pt>
              <c:pt idx="30">
                <c:v>141096.83870967745</c:v>
              </c:pt>
              <c:pt idx="31">
                <c:v>145808.32142857139</c:v>
              </c:pt>
              <c:pt idx="32">
                <c:v>145808.32142857139</c:v>
              </c:pt>
              <c:pt idx="33">
                <c:v>145808.32142857139</c:v>
              </c:pt>
              <c:pt idx="34">
                <c:v>145808.32142857139</c:v>
              </c:pt>
              <c:pt idx="35">
                <c:v>145808.32142857139</c:v>
              </c:pt>
              <c:pt idx="36">
                <c:v>145808.32142857139</c:v>
              </c:pt>
              <c:pt idx="37">
                <c:v>145808.32142857139</c:v>
              </c:pt>
              <c:pt idx="38">
                <c:v>145808.32142857139</c:v>
              </c:pt>
              <c:pt idx="39">
                <c:v>145808.32142857139</c:v>
              </c:pt>
              <c:pt idx="40">
                <c:v>145808.32142857139</c:v>
              </c:pt>
              <c:pt idx="41">
                <c:v>145808.32142857139</c:v>
              </c:pt>
              <c:pt idx="42">
                <c:v>145808.32142857139</c:v>
              </c:pt>
              <c:pt idx="43">
                <c:v>145808.32142857139</c:v>
              </c:pt>
              <c:pt idx="44">
                <c:v>145808.32142857139</c:v>
              </c:pt>
              <c:pt idx="45">
                <c:v>145808.32142857139</c:v>
              </c:pt>
              <c:pt idx="46">
                <c:v>145808.32142857139</c:v>
              </c:pt>
              <c:pt idx="47">
                <c:v>145808.32142857139</c:v>
              </c:pt>
              <c:pt idx="48">
                <c:v>145808.32142857139</c:v>
              </c:pt>
              <c:pt idx="49">
                <c:v>145808.32142857139</c:v>
              </c:pt>
              <c:pt idx="50">
                <c:v>145808.32142857139</c:v>
              </c:pt>
              <c:pt idx="51">
                <c:v>145808.32142857139</c:v>
              </c:pt>
              <c:pt idx="52">
                <c:v>145808.32142857139</c:v>
              </c:pt>
              <c:pt idx="53">
                <c:v>145808.32142857139</c:v>
              </c:pt>
              <c:pt idx="54">
                <c:v>145808.32142857139</c:v>
              </c:pt>
              <c:pt idx="55">
                <c:v>145808.32142857139</c:v>
              </c:pt>
              <c:pt idx="56">
                <c:v>145808.32142857139</c:v>
              </c:pt>
              <c:pt idx="57">
                <c:v>145808.32142857139</c:v>
              </c:pt>
              <c:pt idx="58">
                <c:v>145808.32142857139</c:v>
              </c:pt>
              <c:pt idx="59">
                <c:v>161063.87096774191</c:v>
              </c:pt>
              <c:pt idx="60">
                <c:v>161063.87096774191</c:v>
              </c:pt>
              <c:pt idx="61">
                <c:v>161063.87096774191</c:v>
              </c:pt>
              <c:pt idx="62">
                <c:v>161063.87096774191</c:v>
              </c:pt>
              <c:pt idx="63">
                <c:v>161063.87096774191</c:v>
              </c:pt>
              <c:pt idx="64">
                <c:v>161063.87096774191</c:v>
              </c:pt>
              <c:pt idx="65">
                <c:v>161063.87096774191</c:v>
              </c:pt>
              <c:pt idx="66">
                <c:v>161063.87096774191</c:v>
              </c:pt>
              <c:pt idx="67">
                <c:v>161063.87096774191</c:v>
              </c:pt>
              <c:pt idx="68">
                <c:v>161063.87096774191</c:v>
              </c:pt>
              <c:pt idx="69">
                <c:v>161063.87096774191</c:v>
              </c:pt>
              <c:pt idx="70">
                <c:v>161063.87096774191</c:v>
              </c:pt>
              <c:pt idx="71">
                <c:v>161063.87096774191</c:v>
              </c:pt>
              <c:pt idx="72">
                <c:v>161063.87096774191</c:v>
              </c:pt>
              <c:pt idx="73">
                <c:v>161063.87096774191</c:v>
              </c:pt>
              <c:pt idx="74">
                <c:v>161063.87096774191</c:v>
              </c:pt>
              <c:pt idx="75">
                <c:v>161063.87096774191</c:v>
              </c:pt>
              <c:pt idx="76">
                <c:v>161063.87096774191</c:v>
              </c:pt>
              <c:pt idx="77">
                <c:v>161063.87096774191</c:v>
              </c:pt>
              <c:pt idx="78">
                <c:v>161063.87096774191</c:v>
              </c:pt>
              <c:pt idx="79">
                <c:v>161063.87096774191</c:v>
              </c:pt>
              <c:pt idx="80">
                <c:v>161063.87096774191</c:v>
              </c:pt>
              <c:pt idx="81">
                <c:v>161063.87096774191</c:v>
              </c:pt>
              <c:pt idx="82">
                <c:v>161063.87096774191</c:v>
              </c:pt>
              <c:pt idx="83">
                <c:v>161063.87096774191</c:v>
              </c:pt>
              <c:pt idx="84">
                <c:v>161063.87096774191</c:v>
              </c:pt>
              <c:pt idx="85">
                <c:v>161063.87096774191</c:v>
              </c:pt>
              <c:pt idx="86">
                <c:v>161063.87096774191</c:v>
              </c:pt>
              <c:pt idx="87">
                <c:v>161063.87096774191</c:v>
              </c:pt>
              <c:pt idx="88">
                <c:v>161063.87096774191</c:v>
              </c:pt>
              <c:pt idx="89">
                <c:v>161063.87096774191</c:v>
              </c:pt>
              <c:pt idx="90">
                <c:v>153343.26666666666</c:v>
              </c:pt>
              <c:pt idx="91">
                <c:v>153343.26666666666</c:v>
              </c:pt>
              <c:pt idx="92">
                <c:v>153343.26666666666</c:v>
              </c:pt>
              <c:pt idx="93">
                <c:v>153343.26666666666</c:v>
              </c:pt>
              <c:pt idx="94">
                <c:v>153343.26666666666</c:v>
              </c:pt>
              <c:pt idx="95">
                <c:v>153343.26666666666</c:v>
              </c:pt>
              <c:pt idx="96">
                <c:v>153343.26666666666</c:v>
              </c:pt>
              <c:pt idx="97">
                <c:v>153343.26666666666</c:v>
              </c:pt>
              <c:pt idx="98">
                <c:v>153343.26666666666</c:v>
              </c:pt>
              <c:pt idx="99">
                <c:v>153343.26666666666</c:v>
              </c:pt>
              <c:pt idx="100">
                <c:v>153343.26666666666</c:v>
              </c:pt>
              <c:pt idx="101">
                <c:v>153343.26666666666</c:v>
              </c:pt>
              <c:pt idx="102">
                <c:v>153343.26666666666</c:v>
              </c:pt>
              <c:pt idx="103">
                <c:v>153343.26666666666</c:v>
              </c:pt>
              <c:pt idx="104">
                <c:v>153343.26666666666</c:v>
              </c:pt>
              <c:pt idx="105">
                <c:v>153343.26666666666</c:v>
              </c:pt>
              <c:pt idx="106">
                <c:v>153343.26666666666</c:v>
              </c:pt>
              <c:pt idx="107">
                <c:v>153343.26666666666</c:v>
              </c:pt>
              <c:pt idx="108">
                <c:v>153343.26666666666</c:v>
              </c:pt>
              <c:pt idx="109">
                <c:v>153343.26666666666</c:v>
              </c:pt>
              <c:pt idx="110">
                <c:v>153343.26666666666</c:v>
              </c:pt>
              <c:pt idx="111">
                <c:v>153343.26666666666</c:v>
              </c:pt>
              <c:pt idx="112">
                <c:v>153343.26666666666</c:v>
              </c:pt>
              <c:pt idx="113">
                <c:v>153343.26666666666</c:v>
              </c:pt>
              <c:pt idx="114">
                <c:v>153343.26666666666</c:v>
              </c:pt>
              <c:pt idx="115">
                <c:v>153343.26666666666</c:v>
              </c:pt>
              <c:pt idx="116">
                <c:v>153343.26666666666</c:v>
              </c:pt>
              <c:pt idx="117">
                <c:v>153343.26666666666</c:v>
              </c:pt>
              <c:pt idx="118">
                <c:v>153343.26666666666</c:v>
              </c:pt>
              <c:pt idx="119">
                <c:v>153343.26666666666</c:v>
              </c:pt>
              <c:pt idx="120">
                <c:v>163512.5806451613</c:v>
              </c:pt>
              <c:pt idx="121">
                <c:v>163512.5806451613</c:v>
              </c:pt>
              <c:pt idx="122">
                <c:v>163512.5806451613</c:v>
              </c:pt>
              <c:pt idx="123">
                <c:v>163512.5806451613</c:v>
              </c:pt>
              <c:pt idx="124">
                <c:v>163512.5806451613</c:v>
              </c:pt>
              <c:pt idx="125">
                <c:v>163512.5806451613</c:v>
              </c:pt>
              <c:pt idx="126">
                <c:v>163512.5806451613</c:v>
              </c:pt>
              <c:pt idx="127">
                <c:v>163512.5806451613</c:v>
              </c:pt>
              <c:pt idx="128">
                <c:v>163512.5806451613</c:v>
              </c:pt>
              <c:pt idx="129">
                <c:v>163512.5806451613</c:v>
              </c:pt>
              <c:pt idx="130">
                <c:v>163512.5806451613</c:v>
              </c:pt>
              <c:pt idx="131">
                <c:v>163512.5806451613</c:v>
              </c:pt>
              <c:pt idx="132">
                <c:v>163512.5806451613</c:v>
              </c:pt>
              <c:pt idx="133">
                <c:v>163512.5806451613</c:v>
              </c:pt>
              <c:pt idx="134">
                <c:v>163512.5806451613</c:v>
              </c:pt>
              <c:pt idx="135">
                <c:v>163512.5806451613</c:v>
              </c:pt>
              <c:pt idx="136">
                <c:v>163512.5806451613</c:v>
              </c:pt>
              <c:pt idx="137">
                <c:v>163512.5806451613</c:v>
              </c:pt>
              <c:pt idx="138">
                <c:v>163512.5806451613</c:v>
              </c:pt>
              <c:pt idx="139">
                <c:v>163512.5806451613</c:v>
              </c:pt>
              <c:pt idx="140">
                <c:v>163512.5806451613</c:v>
              </c:pt>
              <c:pt idx="141">
                <c:v>163512.5806451613</c:v>
              </c:pt>
              <c:pt idx="142">
                <c:v>163512.5806451613</c:v>
              </c:pt>
              <c:pt idx="143">
                <c:v>163512.5806451613</c:v>
              </c:pt>
              <c:pt idx="144">
                <c:v>163512.5806451613</c:v>
              </c:pt>
              <c:pt idx="145">
                <c:v>163512.5806451613</c:v>
              </c:pt>
              <c:pt idx="146">
                <c:v>163512.5806451613</c:v>
              </c:pt>
              <c:pt idx="147">
                <c:v>163512.5806451613</c:v>
              </c:pt>
              <c:pt idx="148">
                <c:v>163512.5806451613</c:v>
              </c:pt>
              <c:pt idx="149">
                <c:v>163512.5806451613</c:v>
              </c:pt>
              <c:pt idx="150">
                <c:v>163512.5806451613</c:v>
              </c:pt>
              <c:pt idx="151">
                <c:v>143188.23333333334</c:v>
              </c:pt>
              <c:pt idx="152">
                <c:v>143188.23333333334</c:v>
              </c:pt>
              <c:pt idx="153">
                <c:v>143188.23333333334</c:v>
              </c:pt>
              <c:pt idx="154">
                <c:v>143188.23333333334</c:v>
              </c:pt>
              <c:pt idx="155">
                <c:v>143188.23333333334</c:v>
              </c:pt>
              <c:pt idx="156">
                <c:v>143188.23333333334</c:v>
              </c:pt>
              <c:pt idx="157">
                <c:v>143188.23333333334</c:v>
              </c:pt>
              <c:pt idx="158">
                <c:v>143188.23333333334</c:v>
              </c:pt>
              <c:pt idx="159">
                <c:v>143188.23333333334</c:v>
              </c:pt>
              <c:pt idx="160">
                <c:v>143188.23333333334</c:v>
              </c:pt>
              <c:pt idx="161">
                <c:v>143188.23333333334</c:v>
              </c:pt>
              <c:pt idx="162">
                <c:v>143188.23333333334</c:v>
              </c:pt>
              <c:pt idx="163">
                <c:v>143188.23333333334</c:v>
              </c:pt>
              <c:pt idx="164">
                <c:v>143188.23333333334</c:v>
              </c:pt>
              <c:pt idx="165">
                <c:v>143188.23333333334</c:v>
              </c:pt>
              <c:pt idx="166">
                <c:v>143188.23333333334</c:v>
              </c:pt>
              <c:pt idx="167">
                <c:v>143188.23333333334</c:v>
              </c:pt>
              <c:pt idx="168">
                <c:v>143188.23333333334</c:v>
              </c:pt>
              <c:pt idx="169">
                <c:v>143188.23333333334</c:v>
              </c:pt>
              <c:pt idx="170">
                <c:v>143188.23333333334</c:v>
              </c:pt>
              <c:pt idx="171">
                <c:v>143188.23333333334</c:v>
              </c:pt>
              <c:pt idx="172">
                <c:v>143188.23333333334</c:v>
              </c:pt>
              <c:pt idx="173">
                <c:v>143188.23333333334</c:v>
              </c:pt>
              <c:pt idx="174">
                <c:v>143188.23333333334</c:v>
              </c:pt>
              <c:pt idx="175">
                <c:v>143188.23333333334</c:v>
              </c:pt>
              <c:pt idx="176">
                <c:v>143188.23333333334</c:v>
              </c:pt>
              <c:pt idx="177">
                <c:v>143188.23333333334</c:v>
              </c:pt>
              <c:pt idx="178">
                <c:v>143188.23333333334</c:v>
              </c:pt>
              <c:pt idx="179">
                <c:v>143188.23333333334</c:v>
              </c:pt>
              <c:pt idx="180">
                <c:v>143188.23333333334</c:v>
              </c:pt>
              <c:pt idx="181">
                <c:v>137375.35483870964</c:v>
              </c:pt>
              <c:pt idx="182">
                <c:v>137375.35483870964</c:v>
              </c:pt>
              <c:pt idx="183">
                <c:v>137375.35483870964</c:v>
              </c:pt>
              <c:pt idx="184">
                <c:v>137375.35483870964</c:v>
              </c:pt>
              <c:pt idx="185">
                <c:v>137375.35483870964</c:v>
              </c:pt>
              <c:pt idx="186">
                <c:v>137375.35483870964</c:v>
              </c:pt>
              <c:pt idx="187">
                <c:v>137375.35483870964</c:v>
              </c:pt>
              <c:pt idx="188">
                <c:v>137375.35483870964</c:v>
              </c:pt>
              <c:pt idx="189">
                <c:v>137375.35483870964</c:v>
              </c:pt>
              <c:pt idx="190">
                <c:v>137375.35483870964</c:v>
              </c:pt>
              <c:pt idx="191">
                <c:v>137375.35483870964</c:v>
              </c:pt>
              <c:pt idx="192">
                <c:v>137375.35483870964</c:v>
              </c:pt>
              <c:pt idx="193">
                <c:v>137375.35483870964</c:v>
              </c:pt>
              <c:pt idx="194">
                <c:v>137375.35483870964</c:v>
              </c:pt>
              <c:pt idx="195">
                <c:v>137375.35483870964</c:v>
              </c:pt>
              <c:pt idx="196">
                <c:v>137375.35483870964</c:v>
              </c:pt>
              <c:pt idx="197">
                <c:v>137375.35483870964</c:v>
              </c:pt>
              <c:pt idx="198">
                <c:v>137375.35483870964</c:v>
              </c:pt>
              <c:pt idx="199">
                <c:v>137375.35483870964</c:v>
              </c:pt>
              <c:pt idx="200">
                <c:v>137375.35483870964</c:v>
              </c:pt>
              <c:pt idx="201">
                <c:v>137375.35483870964</c:v>
              </c:pt>
              <c:pt idx="202">
                <c:v>137375.35483870964</c:v>
              </c:pt>
              <c:pt idx="203">
                <c:v>137375.35483870964</c:v>
              </c:pt>
              <c:pt idx="204">
                <c:v>137375.35483870964</c:v>
              </c:pt>
              <c:pt idx="205">
                <c:v>137375.35483870964</c:v>
              </c:pt>
              <c:pt idx="206">
                <c:v>137375.35483870964</c:v>
              </c:pt>
              <c:pt idx="207">
                <c:v>137375.35483870964</c:v>
              </c:pt>
              <c:pt idx="208">
                <c:v>137375.35483870964</c:v>
              </c:pt>
              <c:pt idx="209">
                <c:v>137375.35483870964</c:v>
              </c:pt>
              <c:pt idx="210">
                <c:v>137375.35483870964</c:v>
              </c:pt>
              <c:pt idx="211">
                <c:v>137375.35483870964</c:v>
              </c:pt>
              <c:pt idx="212">
                <c:v>105797.48387096773</c:v>
              </c:pt>
              <c:pt idx="213">
                <c:v>105797.48387096773</c:v>
              </c:pt>
              <c:pt idx="214">
                <c:v>105797.48387096773</c:v>
              </c:pt>
              <c:pt idx="215">
                <c:v>105797.48387096773</c:v>
              </c:pt>
              <c:pt idx="216">
                <c:v>105797.48387096773</c:v>
              </c:pt>
              <c:pt idx="217">
                <c:v>105797.48387096773</c:v>
              </c:pt>
              <c:pt idx="218">
                <c:v>105797.48387096773</c:v>
              </c:pt>
              <c:pt idx="219">
                <c:v>105797.48387096773</c:v>
              </c:pt>
              <c:pt idx="220">
                <c:v>105797.48387096773</c:v>
              </c:pt>
              <c:pt idx="221">
                <c:v>105797.48387096773</c:v>
              </c:pt>
              <c:pt idx="222">
                <c:v>105797.48387096773</c:v>
              </c:pt>
              <c:pt idx="223">
                <c:v>105797.48387096773</c:v>
              </c:pt>
              <c:pt idx="224">
                <c:v>105797.48387096773</c:v>
              </c:pt>
              <c:pt idx="225">
                <c:v>105797.48387096773</c:v>
              </c:pt>
              <c:pt idx="226">
                <c:v>105797.48387096773</c:v>
              </c:pt>
              <c:pt idx="227">
                <c:v>105797.48387096773</c:v>
              </c:pt>
              <c:pt idx="228">
                <c:v>105797.48387096773</c:v>
              </c:pt>
              <c:pt idx="229">
                <c:v>105797.48387096773</c:v>
              </c:pt>
              <c:pt idx="230">
                <c:v>105797.48387096773</c:v>
              </c:pt>
              <c:pt idx="231">
                <c:v>105797.48387096773</c:v>
              </c:pt>
              <c:pt idx="232">
                <c:v>105797.48387096773</c:v>
              </c:pt>
              <c:pt idx="233">
                <c:v>105797.48387096773</c:v>
              </c:pt>
              <c:pt idx="234">
                <c:v>105797.48387096773</c:v>
              </c:pt>
              <c:pt idx="235">
                <c:v>105797.48387096773</c:v>
              </c:pt>
              <c:pt idx="236">
                <c:v>105797.48387096773</c:v>
              </c:pt>
              <c:pt idx="237">
                <c:v>105797.48387096773</c:v>
              </c:pt>
              <c:pt idx="238">
                <c:v>105797.48387096773</c:v>
              </c:pt>
              <c:pt idx="239">
                <c:v>105797.48387096773</c:v>
              </c:pt>
              <c:pt idx="240">
                <c:v>105797.48387096773</c:v>
              </c:pt>
              <c:pt idx="241">
                <c:v>105797.48387096773</c:v>
              </c:pt>
              <c:pt idx="242">
                <c:v>105797.48387096773</c:v>
              </c:pt>
              <c:pt idx="243">
                <c:v>152359.26666666666</c:v>
              </c:pt>
              <c:pt idx="244">
                <c:v>152359.26666666666</c:v>
              </c:pt>
              <c:pt idx="245">
                <c:v>152359.26666666666</c:v>
              </c:pt>
              <c:pt idx="246">
                <c:v>152359.26666666666</c:v>
              </c:pt>
              <c:pt idx="247">
                <c:v>152359.26666666666</c:v>
              </c:pt>
              <c:pt idx="248">
                <c:v>152359.26666666666</c:v>
              </c:pt>
              <c:pt idx="249">
                <c:v>152359.26666666666</c:v>
              </c:pt>
              <c:pt idx="250">
                <c:v>152359.26666666666</c:v>
              </c:pt>
              <c:pt idx="251">
                <c:v>152359.26666666666</c:v>
              </c:pt>
              <c:pt idx="252">
                <c:v>152359.26666666666</c:v>
              </c:pt>
              <c:pt idx="253">
                <c:v>152359.26666666666</c:v>
              </c:pt>
              <c:pt idx="254">
                <c:v>152359.26666666666</c:v>
              </c:pt>
              <c:pt idx="255">
                <c:v>152359.26666666666</c:v>
              </c:pt>
              <c:pt idx="256">
                <c:v>152359.26666666666</c:v>
              </c:pt>
              <c:pt idx="257">
                <c:v>152359.26666666666</c:v>
              </c:pt>
              <c:pt idx="258">
                <c:v>152359.26666666666</c:v>
              </c:pt>
              <c:pt idx="259">
                <c:v>152359.26666666666</c:v>
              </c:pt>
              <c:pt idx="260">
                <c:v>152359.26666666666</c:v>
              </c:pt>
              <c:pt idx="261">
                <c:v>152359.26666666666</c:v>
              </c:pt>
              <c:pt idx="262">
                <c:v>152359.26666666666</c:v>
              </c:pt>
              <c:pt idx="263">
                <c:v>152359.26666666666</c:v>
              </c:pt>
              <c:pt idx="264">
                <c:v>152359.26666666666</c:v>
              </c:pt>
              <c:pt idx="265">
                <c:v>152359.26666666666</c:v>
              </c:pt>
              <c:pt idx="266">
                <c:v>152359.26666666666</c:v>
              </c:pt>
              <c:pt idx="267">
                <c:v>152359.26666666666</c:v>
              </c:pt>
              <c:pt idx="268">
                <c:v>152359.26666666666</c:v>
              </c:pt>
              <c:pt idx="269">
                <c:v>152359.26666666666</c:v>
              </c:pt>
              <c:pt idx="270">
                <c:v>152359.26666666666</c:v>
              </c:pt>
              <c:pt idx="271">
                <c:v>152359.26666666666</c:v>
              </c:pt>
              <c:pt idx="272">
                <c:v>152359.26666666666</c:v>
              </c:pt>
              <c:pt idx="273">
                <c:v>158355.22580645161</c:v>
              </c:pt>
              <c:pt idx="274">
                <c:v>158355.22580645161</c:v>
              </c:pt>
              <c:pt idx="275">
                <c:v>158355.22580645161</c:v>
              </c:pt>
              <c:pt idx="276">
                <c:v>158355.22580645161</c:v>
              </c:pt>
              <c:pt idx="277">
                <c:v>158355.22580645161</c:v>
              </c:pt>
              <c:pt idx="278">
                <c:v>158355.22580645161</c:v>
              </c:pt>
              <c:pt idx="279">
                <c:v>158355.22580645161</c:v>
              </c:pt>
              <c:pt idx="280">
                <c:v>158355.22580645161</c:v>
              </c:pt>
              <c:pt idx="281">
                <c:v>158355.22580645161</c:v>
              </c:pt>
              <c:pt idx="282">
                <c:v>158355.22580645161</c:v>
              </c:pt>
              <c:pt idx="283">
                <c:v>158355.22580645161</c:v>
              </c:pt>
              <c:pt idx="284">
                <c:v>158355.22580645161</c:v>
              </c:pt>
              <c:pt idx="285">
                <c:v>158355.22580645161</c:v>
              </c:pt>
              <c:pt idx="286">
                <c:v>158355.22580645161</c:v>
              </c:pt>
              <c:pt idx="287">
                <c:v>158355.22580645161</c:v>
              </c:pt>
              <c:pt idx="288">
                <c:v>158355.22580645161</c:v>
              </c:pt>
              <c:pt idx="289">
                <c:v>158355.22580645161</c:v>
              </c:pt>
              <c:pt idx="290">
                <c:v>158355.22580645161</c:v>
              </c:pt>
              <c:pt idx="291">
                <c:v>158355.22580645161</c:v>
              </c:pt>
              <c:pt idx="292">
                <c:v>158355.22580645161</c:v>
              </c:pt>
              <c:pt idx="293">
                <c:v>158355.22580645161</c:v>
              </c:pt>
              <c:pt idx="294">
                <c:v>158355.22580645161</c:v>
              </c:pt>
              <c:pt idx="295">
                <c:v>158355.22580645161</c:v>
              </c:pt>
              <c:pt idx="296">
                <c:v>158355.22580645161</c:v>
              </c:pt>
              <c:pt idx="297">
                <c:v>158355.22580645161</c:v>
              </c:pt>
              <c:pt idx="298">
                <c:v>158355.22580645161</c:v>
              </c:pt>
              <c:pt idx="299">
                <c:v>158355.22580645161</c:v>
              </c:pt>
              <c:pt idx="300">
                <c:v>158355.22580645161</c:v>
              </c:pt>
              <c:pt idx="301">
                <c:v>158355.22580645161</c:v>
              </c:pt>
              <c:pt idx="302">
                <c:v>158355.22580645161</c:v>
              </c:pt>
              <c:pt idx="303">
                <c:v>158355.22580645161</c:v>
              </c:pt>
              <c:pt idx="304">
                <c:v>163474.10344827586</c:v>
              </c:pt>
              <c:pt idx="305">
                <c:v>163474.10344827586</c:v>
              </c:pt>
              <c:pt idx="306">
                <c:v>163474.10344827586</c:v>
              </c:pt>
              <c:pt idx="307">
                <c:v>163474.10344827586</c:v>
              </c:pt>
              <c:pt idx="308">
                <c:v>163474.10344827586</c:v>
              </c:pt>
              <c:pt idx="309">
                <c:v>163474.10344827586</c:v>
              </c:pt>
              <c:pt idx="310">
                <c:v>163474.10344827586</c:v>
              </c:pt>
              <c:pt idx="311">
                <c:v>163474.10344827586</c:v>
              </c:pt>
              <c:pt idx="312">
                <c:v>163474.10344827586</c:v>
              </c:pt>
              <c:pt idx="313">
                <c:v>163474.10344827586</c:v>
              </c:pt>
              <c:pt idx="314">
                <c:v>163474.10344827586</c:v>
              </c:pt>
              <c:pt idx="315">
                <c:v>163474.10344827586</c:v>
              </c:pt>
              <c:pt idx="316">
                <c:v>163474.10344827586</c:v>
              </c:pt>
              <c:pt idx="317">
                <c:v>163474.10344827586</c:v>
              </c:pt>
              <c:pt idx="318">
                <c:v>163474.10344827586</c:v>
              </c:pt>
              <c:pt idx="319">
                <c:v>163474.10344827586</c:v>
              </c:pt>
              <c:pt idx="320">
                <c:v>163474.10344827586</c:v>
              </c:pt>
              <c:pt idx="321">
                <c:v>163474.10344827586</c:v>
              </c:pt>
              <c:pt idx="322">
                <c:v>163474.10344827586</c:v>
              </c:pt>
              <c:pt idx="323">
                <c:v>163474.10344827586</c:v>
              </c:pt>
              <c:pt idx="324">
                <c:v>163474.10344827586</c:v>
              </c:pt>
              <c:pt idx="325">
                <c:v>163474.10344827586</c:v>
              </c:pt>
              <c:pt idx="326">
                <c:v>163474.10344827586</c:v>
              </c:pt>
              <c:pt idx="327">
                <c:v>163474.10344827586</c:v>
              </c:pt>
              <c:pt idx="328">
                <c:v>163474.10344827586</c:v>
              </c:pt>
              <c:pt idx="329">
                <c:v>163474.10344827586</c:v>
              </c:pt>
              <c:pt idx="330">
                <c:v>163474.10344827586</c:v>
              </c:pt>
              <c:pt idx="331">
                <c:v>163474.10344827586</c:v>
              </c:pt>
              <c:pt idx="332">
                <c:v>163474.10344827586</c:v>
              </c:pt>
              <c:pt idx="333">
                <c:v>163474.10344827586</c:v>
              </c:pt>
            </c:numLit>
          </c:val>
        </c:ser>
        <c:marker val="1"/>
        <c:axId val="105699968"/>
        <c:axId val="105972096"/>
      </c:lineChart>
      <c:dateAx>
        <c:axId val="105699968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972096"/>
        <c:crosses val="autoZero"/>
        <c:auto val="1"/>
        <c:lblOffset val="100"/>
      </c:dateAx>
      <c:valAx>
        <c:axId val="105972096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\ _€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5699968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681"/>
          <c:w val="0.73815461346634281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677" r="0.75000000000000677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22</xdr:row>
      <xdr:rowOff>28575</xdr:rowOff>
    </xdr:from>
    <xdr:to>
      <xdr:col>4</xdr:col>
      <xdr:colOff>923925</xdr:colOff>
      <xdr:row>36</xdr:row>
      <xdr:rowOff>142875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238125</xdr:colOff>
      <xdr:row>22</xdr:row>
      <xdr:rowOff>9525</xdr:rowOff>
    </xdr:from>
    <xdr:to>
      <xdr:col>9</xdr:col>
      <xdr:colOff>904875</xdr:colOff>
      <xdr:row>36</xdr:row>
      <xdr:rowOff>85725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21</xdr:row>
      <xdr:rowOff>47625</xdr:rowOff>
    </xdr:from>
    <xdr:to>
      <xdr:col>4</xdr:col>
      <xdr:colOff>771525</xdr:colOff>
      <xdr:row>36</xdr:row>
      <xdr:rowOff>155575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123825</xdr:colOff>
      <xdr:row>22</xdr:row>
      <xdr:rowOff>19050</xdr:rowOff>
    </xdr:from>
    <xdr:to>
      <xdr:col>9</xdr:col>
      <xdr:colOff>771525</xdr:colOff>
      <xdr:row>36</xdr:row>
      <xdr:rowOff>95250</xdr:rowOff>
    </xdr:to>
    <xdr:graphicFrame macro="">
      <xdr:nvGraphicFramePr>
        <xdr:cNvPr id="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</xdr:colOff>
      <xdr:row>27</xdr:row>
      <xdr:rowOff>133350</xdr:rowOff>
    </xdr:from>
    <xdr:to>
      <xdr:col>18</xdr:col>
      <xdr:colOff>476250</xdr:colOff>
      <xdr:row>49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11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12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1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14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1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3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203294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4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163474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6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74986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37703" cy="112660"/>
    <xdr:sp macro="" textlink="$R$7">
      <xdr:nvSpPr>
        <xdr:cNvPr id="10" name="Text Box 16"/>
        <xdr:cNvSpPr txBox="1">
          <a:spLocks noChangeArrowheads="1" noTextEdit="1"/>
        </xdr:cNvSpPr>
      </xdr:nvSpPr>
      <xdr:spPr bwMode="auto">
        <a:xfrm>
          <a:off x="4000500" y="14763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37703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37703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13</xdr:row>
      <xdr:rowOff>9525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 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37</xdr:row>
      <xdr:rowOff>38100</xdr:rowOff>
    </xdr:from>
    <xdr:to>
      <xdr:col>13</xdr:col>
      <xdr:colOff>9525</xdr:colOff>
      <xdr:row>52</xdr:row>
      <xdr:rowOff>152400</xdr:rowOff>
    </xdr:to>
    <xdr:graphicFrame macro="">
      <xdr:nvGraphicFramePr>
        <xdr:cNvPr id="1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47625</xdr:colOff>
      <xdr:row>6</xdr:row>
      <xdr:rowOff>142875</xdr:rowOff>
    </xdr:from>
    <xdr:to>
      <xdr:col>13</xdr:col>
      <xdr:colOff>114300</xdr:colOff>
      <xdr:row>17</xdr:row>
      <xdr:rowOff>171450</xdr:rowOff>
    </xdr:to>
    <xdr:graphicFrame macro="">
      <xdr:nvGraphicFramePr>
        <xdr:cNvPr id="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46760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lha31">
    <tabColor rgb="FF92D050"/>
    <pageSetUpPr fitToPage="1"/>
  </sheetPr>
  <dimension ref="A1:K51"/>
  <sheetViews>
    <sheetView showGridLines="0" tabSelected="1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31" style="1" customWidth="1"/>
    <col min="8" max="10" width="14.28515625" style="1" customWidth="1"/>
    <col min="11" max="16384" width="9.140625" style="1"/>
  </cols>
  <sheetData>
    <row r="1" spans="1:11">
      <c r="A1" s="20"/>
      <c r="B1" s="20"/>
      <c r="C1" s="20"/>
    </row>
    <row r="2" spans="1:11" ht="20.25">
      <c r="A2" s="4" t="s">
        <v>43</v>
      </c>
      <c r="F2" s="5"/>
      <c r="J2" s="45" t="s">
        <v>422</v>
      </c>
    </row>
    <row r="3" spans="1:11">
      <c r="I3" s="29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9" spans="1:11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1">
      <c r="B10" s="7" t="s">
        <v>14</v>
      </c>
      <c r="C10" s="8">
        <v>534585.79299999995</v>
      </c>
      <c r="D10" s="8">
        <v>475501.223</v>
      </c>
      <c r="E10" s="22">
        <v>-0.11052401835901382</v>
      </c>
      <c r="G10" s="7" t="s">
        <v>15</v>
      </c>
      <c r="H10" s="8">
        <v>4757216</v>
      </c>
      <c r="I10" s="8">
        <v>4792816</v>
      </c>
      <c r="J10" s="22">
        <v>7.4833684238848619E-3</v>
      </c>
    </row>
    <row r="11" spans="1:11">
      <c r="B11" s="7" t="s">
        <v>18</v>
      </c>
      <c r="C11" s="8">
        <v>115470531.28799999</v>
      </c>
      <c r="D11" s="8">
        <v>109437686.31200001</v>
      </c>
      <c r="E11" s="22">
        <v>-5.2245754035314951E-2</v>
      </c>
      <c r="G11" s="9" t="s">
        <v>409</v>
      </c>
      <c r="H11" s="10">
        <v>6.2633214286577861</v>
      </c>
      <c r="I11" s="10">
        <v>5.2136209794708916</v>
      </c>
      <c r="J11" s="24">
        <v>-0.16759485540435415</v>
      </c>
    </row>
    <row r="12" spans="1:11">
      <c r="B12" s="9" t="s">
        <v>21</v>
      </c>
      <c r="C12" s="11">
        <v>92296271.218816251</v>
      </c>
      <c r="D12" s="11">
        <v>85226909.152349576</v>
      </c>
      <c r="E12" s="23">
        <v>-7.6594232606717272E-2</v>
      </c>
      <c r="G12" s="9" t="s">
        <v>410</v>
      </c>
      <c r="H12" s="10">
        <v>56.183885875792527</v>
      </c>
      <c r="I12" s="10">
        <v>58.203731662404984</v>
      </c>
      <c r="J12" s="24">
        <v>3.5950624545226351E-2</v>
      </c>
      <c r="K12" s="15"/>
    </row>
    <row r="13" spans="1:11">
      <c r="B13" s="9" t="s">
        <v>24</v>
      </c>
      <c r="C13" s="11">
        <v>23174260.06918373</v>
      </c>
      <c r="D13" s="11">
        <v>24210777.159650426</v>
      </c>
      <c r="E13" s="23">
        <v>4.4727084591797528E-2</v>
      </c>
      <c r="G13" s="9" t="s">
        <v>53</v>
      </c>
      <c r="H13" s="40">
        <v>69628</v>
      </c>
      <c r="I13" s="40">
        <v>71638</v>
      </c>
      <c r="J13" s="24">
        <v>2.8867696903544626E-2</v>
      </c>
    </row>
    <row r="14" spans="1:11">
      <c r="B14" s="7" t="s">
        <v>28</v>
      </c>
      <c r="C14" s="28">
        <v>21048.939587194938</v>
      </c>
      <c r="D14" s="28">
        <v>17873.939638062777</v>
      </c>
      <c r="E14" s="36">
        <v>-0.15083895015137316</v>
      </c>
      <c r="G14" s="9" t="s">
        <v>54</v>
      </c>
      <c r="H14" s="40">
        <v>33158</v>
      </c>
      <c r="I14" s="40">
        <v>32321</v>
      </c>
      <c r="J14" s="24">
        <v>-2.5242777007057127E-2</v>
      </c>
      <c r="K14" s="15"/>
    </row>
    <row r="15" spans="1:11">
      <c r="B15" s="7" t="s">
        <v>32</v>
      </c>
      <c r="C15" s="28">
        <v>4546570.9508341067</v>
      </c>
      <c r="D15" s="28">
        <v>4071362.5919754365</v>
      </c>
      <c r="E15" s="36">
        <v>-0.10452016783582563</v>
      </c>
      <c r="G15" s="7"/>
      <c r="H15" s="8"/>
      <c r="I15" s="8"/>
      <c r="J15" s="22"/>
      <c r="K15" s="15"/>
    </row>
    <row r="16" spans="1:11">
      <c r="B16" s="35" t="s">
        <v>47</v>
      </c>
      <c r="C16" s="42">
        <v>22.558252245943034</v>
      </c>
      <c r="D16" s="42">
        <v>22.857844661004425</v>
      </c>
      <c r="E16" s="36">
        <v>1.3280834516568918E-2</v>
      </c>
      <c r="F16" s="19"/>
      <c r="G16" s="7" t="s">
        <v>25</v>
      </c>
      <c r="H16" s="8">
        <v>23174260.06918373</v>
      </c>
      <c r="I16" s="8">
        <v>24210777.159650426</v>
      </c>
      <c r="J16" s="22">
        <v>4.4727084591797528E-2</v>
      </c>
    </row>
    <row r="17" spans="1:10">
      <c r="B17" s="35" t="s">
        <v>48</v>
      </c>
      <c r="C17" s="42">
        <v>32.206367450212859</v>
      </c>
      <c r="D17" s="42">
        <v>32.454200398423495</v>
      </c>
      <c r="E17" s="36">
        <v>7.695153717467651E-3</v>
      </c>
      <c r="F17" s="19"/>
      <c r="G17" s="7" t="s">
        <v>29</v>
      </c>
      <c r="H17" s="12">
        <v>4.8713911811411821</v>
      </c>
      <c r="I17" s="12">
        <v>5.0514722784372328</v>
      </c>
      <c r="J17" s="22">
        <v>3.696707790439957E-2</v>
      </c>
    </row>
    <row r="18" spans="1:10">
      <c r="B18" s="35" t="s">
        <v>49</v>
      </c>
      <c r="C18" s="42">
        <v>27.50531580925152</v>
      </c>
      <c r="D18" s="42">
        <v>28.366454795335567</v>
      </c>
      <c r="E18" s="36">
        <v>3.1308093026672257E-2</v>
      </c>
      <c r="F18" s="19"/>
      <c r="G18" s="7" t="s">
        <v>41</v>
      </c>
      <c r="H18" s="44">
        <v>27.132411824471589</v>
      </c>
      <c r="I18" s="44">
        <v>28.286906497117471</v>
      </c>
      <c r="J18" s="27">
        <v>4.2550388815955076E-2</v>
      </c>
    </row>
    <row r="19" spans="1:10">
      <c r="A19" s="13"/>
      <c r="B19" s="34" t="s">
        <v>50</v>
      </c>
      <c r="C19" s="42">
        <v>19.561321040031473</v>
      </c>
      <c r="D19" s="42">
        <v>21.131364204836988</v>
      </c>
      <c r="E19" s="37">
        <v>8.0262634695912549E-2</v>
      </c>
      <c r="F19" s="19"/>
      <c r="G19" s="7" t="s">
        <v>33</v>
      </c>
      <c r="H19" s="41">
        <v>10</v>
      </c>
      <c r="I19" s="41">
        <v>2</v>
      </c>
      <c r="J19" s="27">
        <v>-0.8</v>
      </c>
    </row>
    <row r="20" spans="1:10">
      <c r="A20" s="13"/>
      <c r="B20" s="34" t="s">
        <v>51</v>
      </c>
      <c r="C20" s="42">
        <v>27.730108111142837</v>
      </c>
      <c r="D20" s="42">
        <v>23.600769723616921</v>
      </c>
      <c r="E20" s="37">
        <v>-0.14891173056287565</v>
      </c>
      <c r="F20" s="19"/>
      <c r="G20" s="34" t="s">
        <v>46</v>
      </c>
      <c r="H20" s="16">
        <v>0.18706071375151567</v>
      </c>
      <c r="I20" s="30">
        <v>4.2060880251405787E-2</v>
      </c>
      <c r="J20" s="27">
        <v>-0.77514850976524197</v>
      </c>
    </row>
    <row r="21" spans="1:10">
      <c r="A21" s="13"/>
      <c r="B21" s="38" t="s">
        <v>2</v>
      </c>
      <c r="C21" s="43">
        <v>25.397279078382347</v>
      </c>
      <c r="D21" s="43">
        <v>26.603045138824026</v>
      </c>
      <c r="E21" s="39">
        <v>4.7476190528929596E-2</v>
      </c>
      <c r="F21" s="19"/>
      <c r="G21" s="31" t="s">
        <v>38</v>
      </c>
      <c r="H21" s="32">
        <v>0.20069414950022024</v>
      </c>
      <c r="I21" s="32">
        <v>0.22122888353676459</v>
      </c>
      <c r="J21" s="33">
        <v>2.0534734036544351</v>
      </c>
    </row>
    <row r="22" spans="1:10" ht="12.75" customHeight="1">
      <c r="B22" s="25"/>
      <c r="G22" s="239"/>
      <c r="H22" s="239"/>
      <c r="I22" s="239"/>
      <c r="J22" s="239"/>
    </row>
    <row r="28" spans="1:10">
      <c r="A28" s="14"/>
    </row>
    <row r="29" spans="1:10">
      <c r="A29" s="14"/>
    </row>
    <row r="30" spans="1:10">
      <c r="A30" s="14"/>
    </row>
    <row r="31" spans="1:10">
      <c r="A31" s="14"/>
    </row>
    <row r="32" spans="1:10">
      <c r="A32" s="14"/>
    </row>
    <row r="33" spans="1:9">
      <c r="A33" s="14"/>
    </row>
    <row r="34" spans="1:9">
      <c r="A34" s="14"/>
    </row>
    <row r="35" spans="1:9">
      <c r="A35" s="14"/>
    </row>
    <row r="36" spans="1:9">
      <c r="A36" s="14"/>
    </row>
    <row r="37" spans="1:9" ht="13.5" thickBot="1">
      <c r="A37" s="14"/>
      <c r="B37" s="6"/>
      <c r="C37" s="6"/>
      <c r="D37" s="6"/>
      <c r="E37" s="6"/>
      <c r="F37" s="6"/>
      <c r="G37" s="6"/>
      <c r="H37" s="6"/>
      <c r="I37" s="6"/>
    </row>
    <row r="38" spans="1:9" ht="13.5" thickTop="1">
      <c r="A38" s="14"/>
    </row>
    <row r="39" spans="1:9">
      <c r="A39" s="14"/>
    </row>
    <row r="40" spans="1:9">
      <c r="A40" s="14"/>
    </row>
    <row r="41" spans="1:9">
      <c r="A41" s="14"/>
    </row>
    <row r="42" spans="1:9">
      <c r="A42" s="14"/>
    </row>
    <row r="43" spans="1:9">
      <c r="A43" s="14"/>
    </row>
    <row r="44" spans="1:9">
      <c r="A44" s="14"/>
    </row>
    <row r="50" spans="1:1">
      <c r="A50" s="13"/>
    </row>
    <row r="51" spans="1:1">
      <c r="A51" s="13"/>
    </row>
  </sheetData>
  <mergeCells count="1">
    <mergeCell ref="G22:J22"/>
  </mergeCells>
  <phoneticPr fontId="2" type="noConversion"/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lha32">
    <tabColor rgb="FF92D050"/>
    <pageSetUpPr fitToPage="1"/>
  </sheetPr>
  <dimension ref="A2:L46"/>
  <sheetViews>
    <sheetView showGridLines="0" zoomScaleSheetLayoutView="75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2" spans="1:12" ht="20.25">
      <c r="A2" s="4" t="s">
        <v>44</v>
      </c>
      <c r="F2" s="5"/>
      <c r="J2" s="45" t="str">
        <f>'Resumo Mensal'!$J$2</f>
        <v>Novembro de 2010</v>
      </c>
    </row>
    <row r="6" spans="1:12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2" ht="13.5" thickTop="1"/>
    <row r="9" spans="1:12">
      <c r="B9" s="17" t="s">
        <v>8</v>
      </c>
      <c r="C9" s="18">
        <v>2009</v>
      </c>
      <c r="D9" s="18">
        <v>2010</v>
      </c>
      <c r="E9" s="21" t="s">
        <v>57</v>
      </c>
      <c r="G9" s="17" t="s">
        <v>9</v>
      </c>
      <c r="H9" s="18">
        <v>2009</v>
      </c>
      <c r="I9" s="18">
        <v>2010</v>
      </c>
      <c r="J9" s="21" t="s">
        <v>57</v>
      </c>
    </row>
    <row r="10" spans="1:12">
      <c r="B10" s="7" t="s">
        <v>14</v>
      </c>
      <c r="C10" s="8">
        <v>5935670.1270000003</v>
      </c>
      <c r="D10" s="8">
        <v>5945322.2229999993</v>
      </c>
      <c r="E10" s="22">
        <v>1.6261173201141954E-3</v>
      </c>
      <c r="G10" s="7" t="s">
        <v>15</v>
      </c>
      <c r="H10" s="8">
        <v>48379770.25</v>
      </c>
      <c r="I10" s="8">
        <v>49225414</v>
      </c>
      <c r="J10" s="22">
        <v>1.7479284122892347E-2</v>
      </c>
    </row>
    <row r="11" spans="1:12">
      <c r="B11" s="7" t="s">
        <v>18</v>
      </c>
      <c r="C11" s="8">
        <v>1282104747.4320002</v>
      </c>
      <c r="D11" s="8">
        <v>1345541550.664</v>
      </c>
      <c r="E11" s="22">
        <v>4.947864311325656E-2</v>
      </c>
      <c r="G11" s="9" t="s">
        <v>411</v>
      </c>
      <c r="H11" s="10">
        <v>5.9785484471480395</v>
      </c>
      <c r="I11" s="10">
        <v>5.1837787866782659</v>
      </c>
      <c r="J11" s="24">
        <v>-0.13293689387913288</v>
      </c>
    </row>
    <row r="12" spans="1:12">
      <c r="B12" s="9" t="s">
        <v>21</v>
      </c>
      <c r="C12" s="11">
        <v>1041192097.0975174</v>
      </c>
      <c r="D12" s="11">
        <v>1100006878.8634427</v>
      </c>
      <c r="E12" s="23">
        <v>5.6487925647803694E-2</v>
      </c>
      <c r="G12" s="9" t="s">
        <v>412</v>
      </c>
      <c r="H12" s="10">
        <v>54.1513106643133</v>
      </c>
      <c r="I12" s="10">
        <v>57.983890238764502</v>
      </c>
      <c r="J12" s="24">
        <v>7.0775379717206821E-2</v>
      </c>
      <c r="K12" s="15"/>
      <c r="L12" s="15"/>
    </row>
    <row r="13" spans="1:12">
      <c r="B13" s="9" t="s">
        <v>24</v>
      </c>
      <c r="C13" s="11">
        <v>240912650.33448282</v>
      </c>
      <c r="D13" s="11">
        <v>245534671.80055732</v>
      </c>
      <c r="E13" s="23">
        <v>1.9185466017070052E-2</v>
      </c>
      <c r="G13" s="9" t="s">
        <v>55</v>
      </c>
      <c r="H13" s="40">
        <v>60504.272727272728</v>
      </c>
      <c r="I13" s="40">
        <v>62716.818181818184</v>
      </c>
      <c r="J13" s="24">
        <v>3.6568416655773373E-2</v>
      </c>
      <c r="L13" s="15"/>
    </row>
    <row r="14" spans="1:12">
      <c r="B14" s="7" t="s">
        <v>28</v>
      </c>
      <c r="C14" s="28">
        <v>232871.77859315241</v>
      </c>
      <c r="D14" s="28">
        <v>229000.72060754735</v>
      </c>
      <c r="E14" s="36">
        <v>-1.6623130587103629E-2</v>
      </c>
      <c r="G14" s="9" t="s">
        <v>56</v>
      </c>
      <c r="H14" s="40">
        <v>27133.81818181818</v>
      </c>
      <c r="I14" s="40">
        <v>27525.909090909092</v>
      </c>
      <c r="J14" s="24">
        <v>1.4450266691683034E-2</v>
      </c>
      <c r="K14" s="15"/>
      <c r="L14" s="15"/>
    </row>
    <row r="15" spans="1:12">
      <c r="B15" s="7" t="s">
        <v>32</v>
      </c>
      <c r="C15" s="28">
        <v>50300304.176120922</v>
      </c>
      <c r="D15" s="28">
        <v>51404079.455136843</v>
      </c>
      <c r="E15" s="36">
        <v>2.1943709826309998E-2</v>
      </c>
      <c r="G15" s="7"/>
      <c r="H15" s="8"/>
      <c r="I15" s="8"/>
      <c r="J15" s="22"/>
      <c r="K15" s="15"/>
      <c r="L15" s="15"/>
    </row>
    <row r="16" spans="1:12">
      <c r="B16" s="35" t="s">
        <v>47</v>
      </c>
      <c r="C16" s="216">
        <v>22.706459681857236</v>
      </c>
      <c r="D16" s="216">
        <v>22.541108893632483</v>
      </c>
      <c r="E16" s="36">
        <v>-7.2821034428749432E-3</v>
      </c>
      <c r="F16" s="19"/>
      <c r="G16" s="7" t="s">
        <v>25</v>
      </c>
      <c r="H16" s="8">
        <v>240912650.33448282</v>
      </c>
      <c r="I16" s="8">
        <v>245534671.80055732</v>
      </c>
      <c r="J16" s="22">
        <v>1.9185466017070052E-2</v>
      </c>
    </row>
    <row r="17" spans="1:11">
      <c r="B17" s="35" t="s">
        <v>48</v>
      </c>
      <c r="C17" s="216">
        <v>32.320496563898615</v>
      </c>
      <c r="D17" s="216">
        <v>32.463531453500487</v>
      </c>
      <c r="E17" s="36">
        <v>4.4255164619482201E-3</v>
      </c>
      <c r="F17" s="19"/>
      <c r="G17" s="7" t="s">
        <v>29</v>
      </c>
      <c r="H17" s="12">
        <v>4.9796154278860554</v>
      </c>
      <c r="I17" s="12">
        <v>4.987965602494624</v>
      </c>
      <c r="J17" s="22">
        <v>1.6768713828396731E-3</v>
      </c>
    </row>
    <row r="18" spans="1:11">
      <c r="B18" s="35" t="s">
        <v>49</v>
      </c>
      <c r="C18" s="216">
        <v>27.72681111254629</v>
      </c>
      <c r="D18" s="216">
        <v>27.762348269051994</v>
      </c>
      <c r="E18" s="36">
        <v>1.2816892776257305E-3</v>
      </c>
      <c r="F18" s="19"/>
      <c r="G18" s="7" t="s">
        <v>41</v>
      </c>
      <c r="H18" s="44">
        <v>27.223652985092667</v>
      </c>
      <c r="I18" s="44">
        <v>27.628708274921024</v>
      </c>
      <c r="J18" s="27">
        <v>1.4878800065889708E-2</v>
      </c>
      <c r="K18" s="15"/>
    </row>
    <row r="19" spans="1:11">
      <c r="A19" s="13"/>
      <c r="B19" s="34" t="s">
        <v>50</v>
      </c>
      <c r="C19" s="217">
        <v>19.534654841508214</v>
      </c>
      <c r="D19" s="216">
        <v>20.760913125085068</v>
      </c>
      <c r="E19" s="37">
        <v>6.2773480950952809E-2</v>
      </c>
      <c r="F19" s="19"/>
      <c r="G19" s="7" t="s">
        <v>33</v>
      </c>
      <c r="H19" s="41">
        <v>84</v>
      </c>
      <c r="I19" s="41">
        <v>52</v>
      </c>
      <c r="J19" s="27">
        <v>-0.38095238095238093</v>
      </c>
    </row>
    <row r="20" spans="1:11">
      <c r="A20" s="13"/>
      <c r="B20" s="34" t="s">
        <v>51</v>
      </c>
      <c r="C20" s="217">
        <v>27.975326602021617</v>
      </c>
      <c r="D20" s="216">
        <v>14.512928112910414</v>
      </c>
      <c r="E20" s="37">
        <v>-0.48122399715391895</v>
      </c>
      <c r="F20" s="19"/>
      <c r="G20" s="34" t="s">
        <v>46</v>
      </c>
      <c r="H20" s="16">
        <v>0.14151729830453902</v>
      </c>
      <c r="I20" s="30">
        <v>8.7463720299016681E-2</v>
      </c>
      <c r="J20" s="27">
        <v>-0.38195739074386093</v>
      </c>
    </row>
    <row r="21" spans="1:11">
      <c r="A21" s="13"/>
      <c r="B21" s="38" t="s">
        <v>2</v>
      </c>
      <c r="C21" s="218">
        <v>25.489348087598934</v>
      </c>
      <c r="D21" s="218">
        <v>25.961537702876335</v>
      </c>
      <c r="E21" s="39">
        <v>1.8524978106722489E-2</v>
      </c>
      <c r="F21" s="19"/>
      <c r="G21" s="31" t="s">
        <v>38</v>
      </c>
      <c r="H21" s="32">
        <v>0.18790403109965886</v>
      </c>
      <c r="I21" s="32">
        <v>0.18248018552781997</v>
      </c>
      <c r="J21" s="33">
        <v>-0.54238455718388923</v>
      </c>
    </row>
    <row r="22" spans="1:11" ht="12.75" customHeight="1">
      <c r="B22" s="25"/>
      <c r="G22" s="239"/>
      <c r="H22" s="239"/>
      <c r="I22" s="239"/>
      <c r="J22" s="239"/>
    </row>
    <row r="23" spans="1:11">
      <c r="F23" s="26"/>
    </row>
    <row r="29" spans="1:11">
      <c r="A29" s="14"/>
    </row>
    <row r="30" spans="1:11">
      <c r="A30" s="14"/>
    </row>
    <row r="31" spans="1:11">
      <c r="A31" s="14"/>
    </row>
    <row r="32" spans="1:11">
      <c r="A32" s="14"/>
    </row>
    <row r="33" spans="1:10">
      <c r="A33" s="14"/>
    </row>
    <row r="34" spans="1:10">
      <c r="A34" s="14"/>
    </row>
    <row r="35" spans="1:10">
      <c r="A35" s="14"/>
    </row>
    <row r="36" spans="1:10">
      <c r="A36" s="14"/>
    </row>
    <row r="37" spans="1:10" ht="13.5" thickBot="1">
      <c r="A37" s="14"/>
      <c r="B37" s="6"/>
      <c r="C37" s="6"/>
      <c r="D37" s="6"/>
      <c r="E37" s="6"/>
      <c r="F37" s="6"/>
      <c r="G37" s="6"/>
      <c r="H37" s="6"/>
      <c r="I37" s="6"/>
      <c r="J37" s="6"/>
    </row>
    <row r="38" spans="1:10" ht="13.5" thickTop="1">
      <c r="A38" s="14"/>
    </row>
    <row r="39" spans="1:10">
      <c r="A39" s="14"/>
    </row>
    <row r="40" spans="1:10">
      <c r="A40" s="14"/>
    </row>
    <row r="41" spans="1:10">
      <c r="A41" s="14"/>
    </row>
    <row r="42" spans="1:10">
      <c r="A42" s="14"/>
    </row>
    <row r="43" spans="1:10">
      <c r="A43" s="14"/>
    </row>
    <row r="44" spans="1:10">
      <c r="A44" s="14"/>
    </row>
    <row r="45" spans="1:10">
      <c r="A45" s="14"/>
    </row>
    <row r="46" spans="1:10">
      <c r="A46" s="14"/>
    </row>
  </sheetData>
  <mergeCells count="1">
    <mergeCell ref="G22:J22"/>
  </mergeCells>
  <phoneticPr fontId="2" type="noConversion"/>
  <printOptions horizontalCentered="1" verticalCentered="1"/>
  <pageMargins left="0.75" right="0.75" top="0.23" bottom="0.55000000000000004" header="0" footer="0"/>
  <pageSetup paperSize="9" scale="81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51"/>
  <sheetViews>
    <sheetView showGridLines="0" zoomScaleNormal="100" zoomScaleSheetLayoutView="100" workbookViewId="0"/>
  </sheetViews>
  <sheetFormatPr defaultRowHeight="12.75"/>
  <cols>
    <col min="1" max="1" width="2.28515625" style="51" customWidth="1"/>
    <col min="2" max="2" width="16.5703125" customWidth="1"/>
    <col min="3" max="4" width="10" customWidth="1"/>
    <col min="5" max="5" width="9.42578125" customWidth="1"/>
    <col min="6" max="7" width="10" customWidth="1"/>
    <col min="8" max="8" width="9.42578125" customWidth="1"/>
    <col min="9" max="10" width="10.7109375" customWidth="1"/>
    <col min="11" max="11" width="11.42578125" customWidth="1"/>
    <col min="12" max="13" width="10.7109375" customWidth="1"/>
    <col min="14" max="14" width="12.7109375" customWidth="1"/>
    <col min="18" max="18" width="16.85546875" customWidth="1"/>
  </cols>
  <sheetData>
    <row r="1" spans="1:21" s="49" customFormat="1" ht="7.5" customHeight="1">
      <c r="A1" s="46"/>
      <c r="B1" s="47"/>
      <c r="C1" s="48"/>
    </row>
    <row r="2" spans="1:21" s="1" customFormat="1" ht="20.25">
      <c r="A2" s="14"/>
      <c r="B2" s="4" t="s">
        <v>59</v>
      </c>
      <c r="O2" s="5"/>
      <c r="R2" s="219" t="str">
        <f>'Resumo Mensal'!$J$2</f>
        <v>Novembro de 2010</v>
      </c>
    </row>
    <row r="3" spans="1:21" s="1" customFormat="1" ht="20.25">
      <c r="A3" s="14"/>
      <c r="B3" s="3"/>
      <c r="O3" s="5"/>
      <c r="R3" s="50"/>
    </row>
    <row r="4" spans="1:21">
      <c r="C4" s="52"/>
      <c r="D4" s="53"/>
      <c r="E4" s="53"/>
      <c r="F4" s="53"/>
    </row>
    <row r="5" spans="1:21">
      <c r="B5" s="53"/>
      <c r="C5" s="53"/>
      <c r="D5" s="54"/>
      <c r="E5" s="55"/>
      <c r="F5" s="53"/>
    </row>
    <row r="6" spans="1:21">
      <c r="B6" s="53"/>
      <c r="C6" s="53"/>
      <c r="D6" s="53"/>
      <c r="E6" s="53"/>
      <c r="F6" s="53"/>
    </row>
    <row r="7" spans="1:21" ht="13.5" thickBot="1">
      <c r="A7" s="56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</row>
    <row r="8" spans="1:21" ht="13.5" thickTop="1">
      <c r="B8" s="53"/>
      <c r="C8" s="53"/>
      <c r="D8" s="53"/>
      <c r="E8" s="53"/>
      <c r="F8" s="53"/>
    </row>
    <row r="9" spans="1:21">
      <c r="B9" s="58"/>
      <c r="C9" s="240" t="s">
        <v>14</v>
      </c>
      <c r="D9" s="240"/>
      <c r="E9" s="240"/>
      <c r="F9" s="240"/>
      <c r="G9" s="240"/>
      <c r="H9" s="240"/>
      <c r="I9" s="240" t="s">
        <v>18</v>
      </c>
      <c r="J9" s="240"/>
      <c r="K9" s="240"/>
      <c r="L9" s="240"/>
      <c r="M9" s="240"/>
      <c r="N9" s="240"/>
      <c r="P9" s="58"/>
      <c r="Q9" s="59"/>
      <c r="R9" s="59" t="s">
        <v>60</v>
      </c>
      <c r="S9" s="59"/>
    </row>
    <row r="10" spans="1:21">
      <c r="B10" s="5"/>
      <c r="C10" s="241" t="s">
        <v>42</v>
      </c>
      <c r="D10" s="241"/>
      <c r="E10" s="241"/>
      <c r="F10" s="241" t="s">
        <v>45</v>
      </c>
      <c r="G10" s="241"/>
      <c r="H10" s="241"/>
      <c r="I10" s="241" t="s">
        <v>42</v>
      </c>
      <c r="J10" s="241"/>
      <c r="K10" s="241"/>
      <c r="L10" s="241" t="s">
        <v>45</v>
      </c>
      <c r="M10" s="241"/>
      <c r="N10" s="241"/>
      <c r="P10" s="5"/>
      <c r="Q10" s="60" t="s">
        <v>61</v>
      </c>
      <c r="R10" s="60"/>
      <c r="S10" s="5" t="s">
        <v>62</v>
      </c>
    </row>
    <row r="11" spans="1:21">
      <c r="B11" s="61"/>
      <c r="C11" s="61" t="s">
        <v>63</v>
      </c>
      <c r="D11" s="61" t="s">
        <v>52</v>
      </c>
      <c r="E11" s="62" t="s">
        <v>1</v>
      </c>
      <c r="F11" s="61" t="s">
        <v>63</v>
      </c>
      <c r="G11" s="61" t="s">
        <v>52</v>
      </c>
      <c r="H11" s="62" t="s">
        <v>1</v>
      </c>
      <c r="I11" s="61" t="s">
        <v>63</v>
      </c>
      <c r="J11" s="61" t="s">
        <v>52</v>
      </c>
      <c r="K11" s="62" t="s">
        <v>1</v>
      </c>
      <c r="L11" s="61" t="s">
        <v>63</v>
      </c>
      <c r="M11" s="61" t="s">
        <v>52</v>
      </c>
      <c r="N11" s="62" t="s">
        <v>1</v>
      </c>
      <c r="P11" s="61"/>
      <c r="Q11" s="63" t="s">
        <v>64</v>
      </c>
      <c r="R11" s="63" t="s">
        <v>65</v>
      </c>
      <c r="S11" s="63" t="s">
        <v>64</v>
      </c>
    </row>
    <row r="12" spans="1:21">
      <c r="B12" s="7" t="s">
        <v>4</v>
      </c>
      <c r="C12" s="28">
        <v>518458.95799999998</v>
      </c>
      <c r="D12" s="28">
        <v>38164.192999999999</v>
      </c>
      <c r="E12" s="64">
        <v>556623.15099999995</v>
      </c>
      <c r="F12" s="28">
        <v>518458.95799999998</v>
      </c>
      <c r="G12" s="28">
        <v>38164.192999999999</v>
      </c>
      <c r="H12" s="64">
        <v>556623.15099999995</v>
      </c>
      <c r="I12" s="28">
        <v>111987134.928</v>
      </c>
      <c r="J12" s="28">
        <v>9464719.8640000001</v>
      </c>
      <c r="K12" s="64">
        <v>121451854.792</v>
      </c>
      <c r="L12" s="28">
        <v>111987134.928</v>
      </c>
      <c r="M12" s="28">
        <v>9464719.8640000001</v>
      </c>
      <c r="N12" s="64">
        <v>121451854.792</v>
      </c>
      <c r="P12" s="7" t="s">
        <v>4</v>
      </c>
      <c r="Q12" s="65">
        <v>0.17368000587880228</v>
      </c>
      <c r="R12" s="65">
        <v>0.26588237327546799</v>
      </c>
      <c r="S12" s="65">
        <v>0.17368000587880228</v>
      </c>
      <c r="T12" s="66"/>
      <c r="U12" s="66"/>
    </row>
    <row r="13" spans="1:21">
      <c r="B13" s="67" t="s">
        <v>6</v>
      </c>
      <c r="C13" s="28">
        <v>387255.47100000002</v>
      </c>
      <c r="D13" s="28">
        <v>142505.98300000001</v>
      </c>
      <c r="E13" s="64">
        <v>529761.45400000003</v>
      </c>
      <c r="F13" s="28">
        <v>905714.429</v>
      </c>
      <c r="G13" s="28">
        <v>180670.17600000001</v>
      </c>
      <c r="H13" s="64">
        <v>1086384.605</v>
      </c>
      <c r="I13" s="28">
        <v>83647181.736000001</v>
      </c>
      <c r="J13" s="28">
        <v>35341483.784000002</v>
      </c>
      <c r="K13" s="64">
        <v>118988665.52000001</v>
      </c>
      <c r="L13" s="28">
        <v>195634316.664</v>
      </c>
      <c r="M13" s="28">
        <v>44806203.648000002</v>
      </c>
      <c r="N13" s="64">
        <v>240440520.31200001</v>
      </c>
      <c r="P13" s="67" t="s">
        <v>6</v>
      </c>
      <c r="Q13" s="65">
        <v>0.16585142514570625</v>
      </c>
      <c r="R13" s="65">
        <v>0.24268456025674043</v>
      </c>
      <c r="S13" s="65">
        <v>0.16980581540068346</v>
      </c>
      <c r="T13" s="66"/>
      <c r="U13" s="66"/>
    </row>
    <row r="14" spans="1:21">
      <c r="B14" s="7" t="s">
        <v>10</v>
      </c>
      <c r="C14" s="41">
        <v>440976.77</v>
      </c>
      <c r="D14" s="28">
        <v>162674.73699999999</v>
      </c>
      <c r="E14" s="68">
        <v>603651.50699999998</v>
      </c>
      <c r="F14" s="28">
        <v>1346691.199</v>
      </c>
      <c r="G14" s="28">
        <v>343344.913</v>
      </c>
      <c r="H14" s="64">
        <v>1690036.112</v>
      </c>
      <c r="I14" s="41">
        <v>95250982.320000008</v>
      </c>
      <c r="J14" s="28">
        <v>40343334.776000001</v>
      </c>
      <c r="K14" s="68">
        <v>135594317.09600002</v>
      </c>
      <c r="L14" s="28">
        <v>290885298.98400003</v>
      </c>
      <c r="M14" s="28">
        <v>85149538.423999995</v>
      </c>
      <c r="N14" s="64">
        <v>376034837.40799999</v>
      </c>
      <c r="P14" s="7" t="s">
        <v>10</v>
      </c>
      <c r="Q14" s="69">
        <v>0.17954259408419032</v>
      </c>
      <c r="R14" s="65">
        <v>0.26688612820575819</v>
      </c>
      <c r="S14" s="69">
        <v>0.17331679822718293</v>
      </c>
      <c r="T14" s="66"/>
      <c r="U14" s="66"/>
    </row>
    <row r="15" spans="1:21">
      <c r="B15" s="7" t="s">
        <v>12</v>
      </c>
      <c r="C15" s="41">
        <v>416662.35700000002</v>
      </c>
      <c r="D15" s="28">
        <v>152217.26</v>
      </c>
      <c r="E15" s="68">
        <v>568879.61700000009</v>
      </c>
      <c r="F15" s="28">
        <v>1763353.5560000001</v>
      </c>
      <c r="G15" s="28">
        <v>495562.17300000001</v>
      </c>
      <c r="H15" s="64">
        <v>2258915.7290000003</v>
      </c>
      <c r="I15" s="41">
        <v>89999069.112000003</v>
      </c>
      <c r="J15" s="28">
        <v>37749880.480000004</v>
      </c>
      <c r="K15" s="68">
        <v>127748949.59200001</v>
      </c>
      <c r="L15" s="28">
        <v>380884368.09600002</v>
      </c>
      <c r="M15" s="28">
        <v>122899418.904</v>
      </c>
      <c r="N15" s="64">
        <v>503783787</v>
      </c>
      <c r="P15" s="7" t="s">
        <v>12</v>
      </c>
      <c r="Q15" s="69">
        <v>0.17790134284351816</v>
      </c>
      <c r="R15" s="65">
        <v>0.25531613209937065</v>
      </c>
      <c r="S15" s="69">
        <v>0.17447934210852159</v>
      </c>
      <c r="T15" s="66"/>
      <c r="U15" s="66"/>
    </row>
    <row r="16" spans="1:21">
      <c r="B16" s="7" t="s">
        <v>16</v>
      </c>
      <c r="C16" s="41">
        <v>447417.34399999998</v>
      </c>
      <c r="D16" s="28">
        <v>176132.503</v>
      </c>
      <c r="E16" s="68">
        <v>623549.84699999995</v>
      </c>
      <c r="F16" s="28">
        <v>2210770.9</v>
      </c>
      <c r="G16" s="28">
        <v>671694.67599999998</v>
      </c>
      <c r="H16" s="64">
        <v>2882465.5759999999</v>
      </c>
      <c r="I16" s="41">
        <v>96642146.30399999</v>
      </c>
      <c r="J16" s="28">
        <v>43680860.744000003</v>
      </c>
      <c r="K16" s="68">
        <v>140323007.04799998</v>
      </c>
      <c r="L16" s="28">
        <v>477526514.39999998</v>
      </c>
      <c r="M16" s="28">
        <v>166580279.648</v>
      </c>
      <c r="N16" s="64">
        <v>644106794.04799998</v>
      </c>
      <c r="P16" s="7" t="s">
        <v>16</v>
      </c>
      <c r="Q16" s="65">
        <v>0.17987190253407698</v>
      </c>
      <c r="R16" s="65">
        <v>0.25384414312890224</v>
      </c>
      <c r="S16" s="65">
        <v>0.17565414774881979</v>
      </c>
      <c r="T16" s="66"/>
      <c r="U16" s="66"/>
    </row>
    <row r="17" spans="2:21">
      <c r="B17" s="7" t="s">
        <v>19</v>
      </c>
      <c r="C17" s="41">
        <v>396262.17</v>
      </c>
      <c r="D17" s="28">
        <v>161284.516</v>
      </c>
      <c r="E17" s="68">
        <v>557546.68599999999</v>
      </c>
      <c r="F17" s="28">
        <v>2607033.0699999998</v>
      </c>
      <c r="G17" s="28">
        <v>832979.19200000004</v>
      </c>
      <c r="H17" s="64">
        <v>3440012.2620000001</v>
      </c>
      <c r="I17" s="41">
        <v>85592628.719999999</v>
      </c>
      <c r="J17" s="28">
        <v>39998559.968000002</v>
      </c>
      <c r="K17" s="68">
        <v>125591188.68799999</v>
      </c>
      <c r="L17" s="28">
        <v>563119143.12</v>
      </c>
      <c r="M17" s="28">
        <v>206578839.616</v>
      </c>
      <c r="N17" s="64">
        <v>769697982.73600006</v>
      </c>
      <c r="P17" s="7" t="s">
        <v>19</v>
      </c>
      <c r="Q17" s="69">
        <v>0.17001955023975382</v>
      </c>
      <c r="R17" s="65">
        <v>0.23494992409023979</v>
      </c>
      <c r="S17" s="69">
        <v>0.17473475362954902</v>
      </c>
      <c r="T17" s="66"/>
      <c r="U17" s="66"/>
    </row>
    <row r="18" spans="2:21">
      <c r="B18" s="7" t="s">
        <v>22</v>
      </c>
      <c r="C18" s="41">
        <v>348359.34600000002</v>
      </c>
      <c r="D18" s="28">
        <v>192742.49100000001</v>
      </c>
      <c r="E18" s="68">
        <v>541101.83700000006</v>
      </c>
      <c r="F18" s="28">
        <v>2955392.4159999997</v>
      </c>
      <c r="G18" s="28">
        <v>1025721.6830000001</v>
      </c>
      <c r="H18" s="64">
        <v>3981114.0989999999</v>
      </c>
      <c r="I18" s="41">
        <v>75245618.736000001</v>
      </c>
      <c r="J18" s="28">
        <v>47800137.767999999</v>
      </c>
      <c r="K18" s="68">
        <v>123045756.50400001</v>
      </c>
      <c r="L18" s="28">
        <v>638364761.85599995</v>
      </c>
      <c r="M18" s="28">
        <v>254378977.38400003</v>
      </c>
      <c r="N18" s="64">
        <v>892743739.24000001</v>
      </c>
      <c r="P18" s="7" t="s">
        <v>22</v>
      </c>
      <c r="Q18" s="69">
        <v>0.17660590697103859</v>
      </c>
      <c r="R18" s="65">
        <v>0.24997364817414236</v>
      </c>
      <c r="S18" s="69">
        <v>0.17499265236164718</v>
      </c>
      <c r="T18" s="66"/>
      <c r="U18" s="66"/>
    </row>
    <row r="19" spans="2:21">
      <c r="B19" s="67" t="s">
        <v>26</v>
      </c>
      <c r="C19" s="41">
        <v>249391.87400000001</v>
      </c>
      <c r="D19" s="28">
        <v>230792.16200000001</v>
      </c>
      <c r="E19" s="68">
        <v>480184.03600000002</v>
      </c>
      <c r="F19" s="28">
        <v>3204784.2899999996</v>
      </c>
      <c r="G19" s="28">
        <v>1256513.8450000002</v>
      </c>
      <c r="H19" s="64">
        <v>4461298.1349999998</v>
      </c>
      <c r="I19" s="41">
        <v>53868644.784000002</v>
      </c>
      <c r="J19" s="28">
        <v>57236456.175999999</v>
      </c>
      <c r="K19" s="68">
        <v>111105100.96000001</v>
      </c>
      <c r="L19" s="28">
        <v>692233406.63999987</v>
      </c>
      <c r="M19" s="28">
        <v>311615433.56000006</v>
      </c>
      <c r="N19" s="64">
        <v>1003848840.1999999</v>
      </c>
      <c r="P19" s="67" t="s">
        <v>26</v>
      </c>
      <c r="Q19" s="69">
        <v>0.15822155654708644</v>
      </c>
      <c r="R19" s="65">
        <v>0.21721068367870938</v>
      </c>
      <c r="S19" s="69">
        <v>0.17313644232377401</v>
      </c>
      <c r="T19" s="66"/>
      <c r="U19" s="66"/>
    </row>
    <row r="20" spans="2:21">
      <c r="B20" s="7" t="s">
        <v>30</v>
      </c>
      <c r="C20" s="41">
        <v>279850.73699999996</v>
      </c>
      <c r="D20" s="28">
        <v>228128.39199999999</v>
      </c>
      <c r="E20" s="68">
        <v>507979.12899999996</v>
      </c>
      <c r="F20" s="28">
        <v>3484635.0269999998</v>
      </c>
      <c r="G20" s="28">
        <v>1484642.2370000002</v>
      </c>
      <c r="H20" s="64">
        <v>4969277.2640000004</v>
      </c>
      <c r="I20" s="41">
        <v>60447759.191999994</v>
      </c>
      <c r="J20" s="28">
        <v>56575841.215999998</v>
      </c>
      <c r="K20" s="68">
        <v>117023600.40799999</v>
      </c>
      <c r="L20" s="28">
        <v>752681165.8319999</v>
      </c>
      <c r="M20" s="28">
        <v>368191274.77600002</v>
      </c>
      <c r="N20" s="64">
        <v>1120872440.6079998</v>
      </c>
      <c r="P20" s="7" t="s">
        <v>30</v>
      </c>
      <c r="Q20" s="69">
        <v>0.19508321111782254</v>
      </c>
      <c r="R20" s="65">
        <v>0.26079090878739503</v>
      </c>
      <c r="S20" s="69">
        <v>0.17542777344099589</v>
      </c>
      <c r="T20" s="66"/>
      <c r="U20" s="66"/>
    </row>
    <row r="21" spans="2:21">
      <c r="B21" s="7" t="s">
        <v>34</v>
      </c>
      <c r="C21" s="41">
        <v>278231.962</v>
      </c>
      <c r="D21" s="28">
        <v>222311.774</v>
      </c>
      <c r="E21" s="68">
        <v>500543.73600000003</v>
      </c>
      <c r="F21" s="28">
        <v>3762866.9889999996</v>
      </c>
      <c r="G21" s="28">
        <v>1706954.0110000002</v>
      </c>
      <c r="H21" s="64">
        <v>5469821</v>
      </c>
      <c r="I21" s="41">
        <v>60098103.792000003</v>
      </c>
      <c r="J21" s="28">
        <v>55133319.952</v>
      </c>
      <c r="K21" s="68">
        <v>115231423.744</v>
      </c>
      <c r="L21" s="28">
        <v>812779269.62399995</v>
      </c>
      <c r="M21" s="28">
        <v>423324594.72800004</v>
      </c>
      <c r="N21" s="64">
        <v>1236103864.352</v>
      </c>
      <c r="P21" s="7" t="s">
        <v>34</v>
      </c>
      <c r="Q21" s="69">
        <v>0.21427955388736805</v>
      </c>
      <c r="R21" s="65">
        <v>0.3024139175279269</v>
      </c>
      <c r="S21" s="69">
        <v>0.17904959366576451</v>
      </c>
      <c r="T21" s="66"/>
      <c r="U21" s="66"/>
    </row>
    <row r="22" spans="2:21">
      <c r="B22" s="7" t="s">
        <v>36</v>
      </c>
      <c r="C22" s="41">
        <v>265206.78100000002</v>
      </c>
      <c r="D22" s="28">
        <v>210294.44200000001</v>
      </c>
      <c r="E22" s="68">
        <v>475501.223</v>
      </c>
      <c r="F22" s="28">
        <v>4028073.7699999996</v>
      </c>
      <c r="G22" s="28">
        <v>1917248.4530000002</v>
      </c>
      <c r="H22" s="64">
        <v>5945322.2229999993</v>
      </c>
      <c r="I22" s="41">
        <v>57284664.696000002</v>
      </c>
      <c r="J22" s="28">
        <v>52153021.616000004</v>
      </c>
      <c r="K22" s="68">
        <v>109437686.31200001</v>
      </c>
      <c r="L22" s="28">
        <v>870063934.31999993</v>
      </c>
      <c r="M22" s="28">
        <v>475477616.34400004</v>
      </c>
      <c r="N22" s="64">
        <v>1345541550.664</v>
      </c>
      <c r="P22" s="7" t="s">
        <v>36</v>
      </c>
      <c r="Q22" s="69">
        <v>0.22122888353676459</v>
      </c>
      <c r="R22" s="65">
        <v>0.32783169562417985</v>
      </c>
      <c r="S22" s="69">
        <v>0.18248018552781997</v>
      </c>
      <c r="T22" s="66"/>
      <c r="U22" s="66"/>
    </row>
    <row r="23" spans="2:21">
      <c r="B23" s="34" t="s">
        <v>39</v>
      </c>
      <c r="C23" s="41"/>
      <c r="D23" s="28"/>
      <c r="E23" s="68"/>
      <c r="F23" s="28"/>
      <c r="G23" s="28"/>
      <c r="H23" s="64"/>
      <c r="I23" s="41"/>
      <c r="J23" s="28"/>
      <c r="K23" s="68"/>
      <c r="L23" s="28"/>
      <c r="M23" s="28"/>
      <c r="N23" s="64"/>
      <c r="P23" s="7" t="s">
        <v>39</v>
      </c>
      <c r="Q23" s="69" t="s">
        <v>373</v>
      </c>
      <c r="R23" s="65" t="s">
        <v>373</v>
      </c>
      <c r="S23" s="69" t="s">
        <v>373</v>
      </c>
      <c r="T23" s="66"/>
      <c r="U23" s="66"/>
    </row>
    <row r="25" spans="2:21">
      <c r="C25" s="70"/>
    </row>
    <row r="26" spans="2:21">
      <c r="C26" s="71"/>
      <c r="D26" s="71"/>
      <c r="E26" s="66"/>
    </row>
    <row r="27" spans="2:21" ht="13.5" thickBot="1">
      <c r="B27" s="57"/>
      <c r="C27" s="72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</row>
    <row r="28" spans="2:21" ht="13.5" thickTop="1"/>
    <row r="32" spans="2:21">
      <c r="B32" s="58"/>
      <c r="C32" s="59"/>
      <c r="D32" s="59"/>
      <c r="E32" s="59"/>
      <c r="F32" s="59"/>
      <c r="G32" s="59"/>
      <c r="H32" s="59"/>
      <c r="I32" s="59"/>
      <c r="J32" s="59"/>
      <c r="K32" s="59"/>
    </row>
    <row r="33" spans="1:11">
      <c r="B33" s="5"/>
      <c r="C33" s="5"/>
      <c r="D33" s="60" t="s">
        <v>28</v>
      </c>
      <c r="E33" s="60"/>
      <c r="F33" s="60" t="s">
        <v>32</v>
      </c>
      <c r="G33" s="60"/>
      <c r="I33" s="5" t="s">
        <v>66</v>
      </c>
      <c r="J33" s="73"/>
      <c r="K33" s="73" t="s">
        <v>33</v>
      </c>
    </row>
    <row r="34" spans="1:11">
      <c r="B34" s="61"/>
      <c r="C34" s="61" t="s">
        <v>61</v>
      </c>
      <c r="D34" s="61" t="s">
        <v>62</v>
      </c>
      <c r="E34" s="61" t="s">
        <v>67</v>
      </c>
      <c r="F34" s="61" t="s">
        <v>61</v>
      </c>
      <c r="G34" s="61" t="s">
        <v>62</v>
      </c>
      <c r="H34" s="61" t="s">
        <v>61</v>
      </c>
      <c r="I34" s="74" t="s">
        <v>62</v>
      </c>
      <c r="J34" s="61" t="s">
        <v>61</v>
      </c>
      <c r="K34" s="74" t="s">
        <v>62</v>
      </c>
    </row>
    <row r="35" spans="1:11">
      <c r="A35" s="51" t="s">
        <v>5</v>
      </c>
      <c r="B35" s="7" t="s">
        <v>4</v>
      </c>
      <c r="C35" s="41">
        <v>21742.70626739366</v>
      </c>
      <c r="D35" s="28">
        <v>21742.70626739366</v>
      </c>
      <c r="E35" s="22">
        <v>0.99788226600086838</v>
      </c>
      <c r="F35" s="28">
        <v>4729034.1547382306</v>
      </c>
      <c r="G35" s="28">
        <v>4729034.1547382306</v>
      </c>
      <c r="H35" s="44">
        <v>25.600535105214995</v>
      </c>
      <c r="I35" s="44">
        <v>25.600535105214995</v>
      </c>
      <c r="J35" s="41">
        <v>2</v>
      </c>
      <c r="K35" s="41">
        <v>2</v>
      </c>
    </row>
    <row r="36" spans="1:11">
      <c r="A36" s="51" t="s">
        <v>7</v>
      </c>
      <c r="B36" s="67" t="s">
        <v>6</v>
      </c>
      <c r="C36" s="41">
        <v>20683.553626990702</v>
      </c>
      <c r="D36" s="28">
        <v>42426.259894384362</v>
      </c>
      <c r="E36" s="22">
        <v>0.99564612727757673</v>
      </c>
      <c r="F36" s="28">
        <v>4604612.0881065894</v>
      </c>
      <c r="G36" s="28">
        <v>9333646.24284482</v>
      </c>
      <c r="H36" s="75">
        <v>25.612690331323098</v>
      </c>
      <c r="I36" s="75">
        <v>25.60646100299676</v>
      </c>
      <c r="J36" s="41">
        <v>6</v>
      </c>
      <c r="K36" s="41">
        <v>8</v>
      </c>
    </row>
    <row r="37" spans="1:11">
      <c r="A37" s="51" t="s">
        <v>11</v>
      </c>
      <c r="B37" s="7" t="s">
        <v>10</v>
      </c>
      <c r="C37" s="28">
        <v>23615.283928528857</v>
      </c>
      <c r="D37" s="28">
        <v>66041.543822913227</v>
      </c>
      <c r="E37" s="76">
        <v>0.99646048661458331</v>
      </c>
      <c r="F37" s="28">
        <v>5257496.7899412941</v>
      </c>
      <c r="G37" s="28">
        <v>14591143.032786114</v>
      </c>
      <c r="H37" s="75">
        <v>25.561899184672711</v>
      </c>
      <c r="I37" s="75">
        <v>25.590526471046189</v>
      </c>
      <c r="J37" s="41">
        <v>4</v>
      </c>
      <c r="K37" s="41">
        <v>12</v>
      </c>
    </row>
    <row r="38" spans="1:11">
      <c r="A38" s="51" t="s">
        <v>13</v>
      </c>
      <c r="B38" s="7" t="s">
        <v>12</v>
      </c>
      <c r="C38" s="28">
        <v>21992.339164138524</v>
      </c>
      <c r="D38" s="28">
        <v>88033.882987051751</v>
      </c>
      <c r="E38" s="22">
        <v>0.99477427783422845</v>
      </c>
      <c r="F38" s="28">
        <v>4896056.778934841</v>
      </c>
      <c r="G38" s="28">
        <v>19487199.811720956</v>
      </c>
      <c r="H38" s="75">
        <v>25.867171870813767</v>
      </c>
      <c r="I38" s="75">
        <v>25.65963718178304</v>
      </c>
      <c r="J38" s="41">
        <v>3</v>
      </c>
      <c r="K38" s="41">
        <v>15</v>
      </c>
    </row>
    <row r="39" spans="1:11">
      <c r="A39" s="51" t="s">
        <v>17</v>
      </c>
      <c r="B39" s="7" t="s">
        <v>16</v>
      </c>
      <c r="C39" s="28">
        <v>24188.742468755205</v>
      </c>
      <c r="D39" s="28">
        <v>112222.62545580696</v>
      </c>
      <c r="E39" s="76">
        <v>0.99586847406699219</v>
      </c>
      <c r="F39" s="28">
        <v>5396790.3845061045</v>
      </c>
      <c r="G39" s="28">
        <v>24883990.196227059</v>
      </c>
      <c r="H39" s="75">
        <v>25.778514439328308</v>
      </c>
      <c r="I39" s="75">
        <v>25.685260295857493</v>
      </c>
      <c r="J39" s="41">
        <v>9</v>
      </c>
      <c r="K39" s="41">
        <v>24</v>
      </c>
    </row>
    <row r="40" spans="1:11">
      <c r="A40" s="51" t="s">
        <v>20</v>
      </c>
      <c r="B40" s="7" t="s">
        <v>19</v>
      </c>
      <c r="C40" s="28">
        <v>21462.189837300135</v>
      </c>
      <c r="D40" s="28">
        <v>133684.81529310709</v>
      </c>
      <c r="E40" s="76">
        <v>0.99757513410243226</v>
      </c>
      <c r="F40" s="28">
        <v>4792640.8829848357</v>
      </c>
      <c r="G40" s="28">
        <v>29676631.079211894</v>
      </c>
      <c r="H40" s="75">
        <v>25.978089385409021</v>
      </c>
      <c r="I40" s="75">
        <v>25.732272043119437</v>
      </c>
      <c r="J40" s="41">
        <v>3</v>
      </c>
      <c r="K40" s="41">
        <v>27</v>
      </c>
    </row>
    <row r="41" spans="1:11">
      <c r="A41" s="51" t="s">
        <v>23</v>
      </c>
      <c r="B41" s="7" t="s">
        <v>22</v>
      </c>
      <c r="C41" s="28">
        <v>20928.160446983034</v>
      </c>
      <c r="D41" s="28">
        <v>154612.97574009013</v>
      </c>
      <c r="E41" s="76">
        <v>0.98931577021588002</v>
      </c>
      <c r="F41" s="28">
        <v>4712679.1956024868</v>
      </c>
      <c r="G41" s="28">
        <v>34389310.274814382</v>
      </c>
      <c r="H41" s="75">
        <v>25.863442049207418</v>
      </c>
      <c r="I41" s="75">
        <v>25.750051900903749</v>
      </c>
      <c r="J41" s="41">
        <v>8</v>
      </c>
      <c r="K41" s="41">
        <v>35</v>
      </c>
    </row>
    <row r="42" spans="1:11">
      <c r="A42" s="51" t="s">
        <v>27</v>
      </c>
      <c r="B42" s="67" t="s">
        <v>26</v>
      </c>
      <c r="C42" s="28">
        <v>18221.446573396675</v>
      </c>
      <c r="D42" s="28">
        <v>172834.42231348681</v>
      </c>
      <c r="E42" s="76">
        <v>0.99729954299958457</v>
      </c>
      <c r="F42" s="28">
        <v>4171100.8158481074</v>
      </c>
      <c r="G42" s="28">
        <v>38560411.090662487</v>
      </c>
      <c r="H42" s="75">
        <v>26.352684682075079</v>
      </c>
      <c r="I42" s="75">
        <v>25.81357332957651</v>
      </c>
      <c r="J42" s="41">
        <v>3</v>
      </c>
      <c r="K42" s="41">
        <v>38</v>
      </c>
    </row>
    <row r="43" spans="1:11">
      <c r="A43" s="51" t="s">
        <v>31</v>
      </c>
      <c r="B43" s="7" t="s">
        <v>30</v>
      </c>
      <c r="C43" s="28">
        <v>19272.84192550751</v>
      </c>
      <c r="D43" s="28">
        <v>192107.26423899431</v>
      </c>
      <c r="E43" s="76">
        <v>0.99831251912589247</v>
      </c>
      <c r="F43" s="28">
        <v>4439901.6090622498</v>
      </c>
      <c r="G43" s="28">
        <v>43000312.699724734</v>
      </c>
      <c r="H43" s="75">
        <v>26.35725083842939</v>
      </c>
      <c r="I43" s="75">
        <v>25.866284565446637</v>
      </c>
      <c r="J43" s="41">
        <v>5</v>
      </c>
      <c r="K43" s="41">
        <v>43</v>
      </c>
    </row>
    <row r="44" spans="1:11">
      <c r="A44" s="51" t="s">
        <v>35</v>
      </c>
      <c r="B44" s="7" t="s">
        <v>34</v>
      </c>
      <c r="C44" s="28">
        <v>19019.516730490246</v>
      </c>
      <c r="D44" s="28">
        <v>211126.78096948456</v>
      </c>
      <c r="E44" s="76">
        <v>0.99711983124426951</v>
      </c>
      <c r="F44" s="28">
        <v>4332404.1634366754</v>
      </c>
      <c r="G44" s="28">
        <v>47332716.863161407</v>
      </c>
      <c r="H44" s="75">
        <v>26.317374047552782</v>
      </c>
      <c r="I44" s="75">
        <v>25.907052503225632</v>
      </c>
      <c r="J44" s="41">
        <v>7</v>
      </c>
      <c r="K44" s="41">
        <v>50</v>
      </c>
    </row>
    <row r="45" spans="1:11">
      <c r="A45" s="51" t="s">
        <v>37</v>
      </c>
      <c r="B45" s="7" t="s">
        <v>36</v>
      </c>
      <c r="C45" s="28">
        <v>17873.939638062777</v>
      </c>
      <c r="D45" s="28">
        <v>229000.72060754735</v>
      </c>
      <c r="E45" s="76">
        <v>0.96436740098711926</v>
      </c>
      <c r="F45" s="28">
        <v>4071362.5919754365</v>
      </c>
      <c r="G45" s="28">
        <v>51404079.455136843</v>
      </c>
      <c r="H45" s="75">
        <v>26.603045138824026</v>
      </c>
      <c r="I45" s="75">
        <v>25.961537702876335</v>
      </c>
      <c r="J45" s="41">
        <v>2</v>
      </c>
      <c r="K45" s="41">
        <v>52</v>
      </c>
    </row>
    <row r="46" spans="1:11">
      <c r="A46" s="51" t="s">
        <v>40</v>
      </c>
      <c r="B46" s="7" t="s">
        <v>39</v>
      </c>
      <c r="C46" s="28"/>
      <c r="D46" s="28"/>
      <c r="E46" s="76"/>
      <c r="F46" s="28"/>
      <c r="G46" s="28"/>
      <c r="H46" s="75" t="s">
        <v>373</v>
      </c>
      <c r="I46" s="75" t="s">
        <v>373</v>
      </c>
      <c r="J46" s="41"/>
      <c r="K46" s="41"/>
    </row>
    <row r="47" spans="1:11">
      <c r="J47" s="77"/>
      <c r="K47" s="77"/>
    </row>
    <row r="50" spans="1:18" ht="13.5" thickBot="1">
      <c r="A50" s="56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ht="13.5" thickTop="1"/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67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2" t="s">
        <v>68</v>
      </c>
      <c r="N2" s="219" t="str">
        <f>'Resumo Mensal'!$J$2</f>
        <v>Novembro de 2010</v>
      </c>
      <c r="P2" s="5"/>
      <c r="Q2" s="5"/>
      <c r="R2" s="5"/>
    </row>
    <row r="3" spans="1:18">
      <c r="P3" s="5"/>
      <c r="Q3" s="5"/>
      <c r="R3" s="5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"/>
      <c r="R4" s="5"/>
    </row>
    <row r="5" spans="1:18" ht="13.5" thickTop="1">
      <c r="Q5" s="5"/>
      <c r="R5" s="5"/>
    </row>
    <row r="7" spans="1:18">
      <c r="A7" s="14"/>
      <c r="B7" s="78" t="s">
        <v>69</v>
      </c>
      <c r="C7" s="59"/>
      <c r="D7" s="59"/>
      <c r="E7" s="59"/>
      <c r="G7" s="78" t="s">
        <v>70</v>
      </c>
      <c r="H7" s="59"/>
      <c r="I7" s="59"/>
      <c r="J7" s="59"/>
      <c r="L7" s="78" t="s">
        <v>71</v>
      </c>
      <c r="M7" s="78"/>
      <c r="N7" s="59"/>
      <c r="O7" s="59"/>
      <c r="P7" s="59"/>
    </row>
    <row r="8" spans="1:18">
      <c r="A8" s="14"/>
      <c r="B8" s="79"/>
      <c r="C8" s="79" t="s">
        <v>72</v>
      </c>
      <c r="D8" s="79"/>
      <c r="E8" s="61" t="s">
        <v>73</v>
      </c>
      <c r="G8" s="79"/>
      <c r="H8" s="79" t="s">
        <v>72</v>
      </c>
      <c r="I8" s="79"/>
      <c r="J8" s="61" t="s">
        <v>73</v>
      </c>
      <c r="L8" s="80"/>
      <c r="M8" s="80" t="s">
        <v>72</v>
      </c>
      <c r="N8" s="80"/>
      <c r="O8" s="63" t="s">
        <v>74</v>
      </c>
      <c r="P8" s="61" t="s">
        <v>73</v>
      </c>
    </row>
    <row r="9" spans="1:18">
      <c r="A9" s="14">
        <v>1</v>
      </c>
      <c r="B9" s="81"/>
      <c r="C9" s="81"/>
      <c r="D9" s="82" t="s">
        <v>374</v>
      </c>
      <c r="E9" s="83">
        <v>0.39962826127979389</v>
      </c>
      <c r="F9" s="26"/>
      <c r="G9" s="84"/>
      <c r="H9" s="84"/>
      <c r="I9" s="82" t="s">
        <v>381</v>
      </c>
      <c r="J9" s="83">
        <v>7.0872661036595567E-3</v>
      </c>
      <c r="K9" s="26"/>
      <c r="L9" s="85"/>
      <c r="M9" s="85"/>
      <c r="N9" s="82" t="s">
        <v>299</v>
      </c>
      <c r="O9" s="87" t="s">
        <v>79</v>
      </c>
      <c r="P9" s="83">
        <v>0.91080139081298372</v>
      </c>
    </row>
    <row r="10" spans="1:18">
      <c r="A10" s="14">
        <f t="shared" ref="A10:A18" si="0">+A9+1</f>
        <v>2</v>
      </c>
      <c r="B10" s="81"/>
      <c r="C10" s="81"/>
      <c r="D10" s="82" t="s">
        <v>375</v>
      </c>
      <c r="E10" s="83">
        <v>0.38602909275268649</v>
      </c>
      <c r="F10" s="26"/>
      <c r="G10" s="84"/>
      <c r="H10" s="84"/>
      <c r="I10" s="82" t="s">
        <v>175</v>
      </c>
      <c r="J10" s="83">
        <v>1.4888878655975957E-2</v>
      </c>
      <c r="K10" s="26"/>
      <c r="L10" s="85"/>
      <c r="M10" s="85"/>
      <c r="N10" s="82" t="s">
        <v>375</v>
      </c>
      <c r="O10" s="87" t="s">
        <v>79</v>
      </c>
      <c r="P10" s="83">
        <v>0.84809412997617717</v>
      </c>
    </row>
    <row r="11" spans="1:18">
      <c r="A11" s="14">
        <f t="shared" si="0"/>
        <v>3</v>
      </c>
      <c r="B11" s="81"/>
      <c r="C11" s="81"/>
      <c r="D11" s="82" t="s">
        <v>378</v>
      </c>
      <c r="E11" s="83">
        <v>0.37454268532733104</v>
      </c>
      <c r="F11" s="26"/>
      <c r="G11" s="84"/>
      <c r="H11" s="84"/>
      <c r="I11" s="82" t="s">
        <v>382</v>
      </c>
      <c r="J11" s="83">
        <v>3.8100281176960862E-2</v>
      </c>
      <c r="K11" s="26"/>
      <c r="L11" s="90"/>
      <c r="M11" s="90"/>
      <c r="N11" s="86" t="s">
        <v>296</v>
      </c>
      <c r="O11" s="88" t="s">
        <v>79</v>
      </c>
      <c r="P11" s="89">
        <v>0.82644053300580245</v>
      </c>
    </row>
    <row r="12" spans="1:18">
      <c r="A12" s="14">
        <f t="shared" si="0"/>
        <v>4</v>
      </c>
      <c r="B12" s="81"/>
      <c r="C12" s="81"/>
      <c r="D12" s="82" t="s">
        <v>415</v>
      </c>
      <c r="E12" s="83">
        <v>0.36528041217599694</v>
      </c>
      <c r="F12" s="26"/>
      <c r="G12" s="84"/>
      <c r="H12" s="84"/>
      <c r="I12" s="82" t="s">
        <v>172</v>
      </c>
      <c r="J12" s="83">
        <v>4.3177097244358899E-2</v>
      </c>
      <c r="K12" s="26"/>
      <c r="L12" s="90"/>
      <c r="M12" s="90"/>
      <c r="N12" s="86" t="s">
        <v>293</v>
      </c>
      <c r="O12" s="88" t="s">
        <v>79</v>
      </c>
      <c r="P12" s="89">
        <v>0.82051696830473519</v>
      </c>
    </row>
    <row r="13" spans="1:18">
      <c r="A13" s="14">
        <f t="shared" si="0"/>
        <v>5</v>
      </c>
      <c r="B13" s="81"/>
      <c r="C13" s="81"/>
      <c r="D13" s="82" t="s">
        <v>376</v>
      </c>
      <c r="E13" s="83">
        <v>0.36395997776333067</v>
      </c>
      <c r="F13" s="26"/>
      <c r="G13" s="84"/>
      <c r="H13" s="84"/>
      <c r="I13" s="82" t="s">
        <v>383</v>
      </c>
      <c r="J13" s="83">
        <v>6.6176716770526653E-2</v>
      </c>
      <c r="K13" s="26"/>
      <c r="L13" s="90"/>
      <c r="M13" s="90"/>
      <c r="N13" s="86" t="s">
        <v>374</v>
      </c>
      <c r="O13" s="88" t="s">
        <v>79</v>
      </c>
      <c r="P13" s="89">
        <v>0.80845670664044589</v>
      </c>
    </row>
    <row r="14" spans="1:18">
      <c r="A14" s="14">
        <f t="shared" si="0"/>
        <v>6</v>
      </c>
      <c r="B14" s="81"/>
      <c r="C14" s="81"/>
      <c r="D14" s="82" t="s">
        <v>299</v>
      </c>
      <c r="E14" s="83">
        <v>0.36334776657645895</v>
      </c>
      <c r="F14" s="26"/>
      <c r="G14" s="84"/>
      <c r="H14" s="84"/>
      <c r="I14" s="82" t="s">
        <v>384</v>
      </c>
      <c r="J14" s="83">
        <v>7.0741415192507831E-2</v>
      </c>
      <c r="K14" s="26"/>
      <c r="L14" s="90"/>
      <c r="M14" s="90"/>
      <c r="N14" s="86" t="s">
        <v>299</v>
      </c>
      <c r="O14" s="88" t="s">
        <v>78</v>
      </c>
      <c r="P14" s="89">
        <v>0.76732473112461241</v>
      </c>
    </row>
    <row r="15" spans="1:18">
      <c r="A15" s="14">
        <f t="shared" si="0"/>
        <v>7</v>
      </c>
      <c r="B15" s="81"/>
      <c r="C15" s="81"/>
      <c r="D15" s="82" t="s">
        <v>377</v>
      </c>
      <c r="E15" s="83">
        <v>0.36285045404319466</v>
      </c>
      <c r="F15" s="26"/>
      <c r="G15" s="84"/>
      <c r="H15" s="84"/>
      <c r="I15" s="82" t="s">
        <v>403</v>
      </c>
      <c r="J15" s="83">
        <v>7.6680467725637247E-2</v>
      </c>
      <c r="K15" s="26"/>
      <c r="L15" s="85"/>
      <c r="M15" s="85"/>
      <c r="N15" s="82" t="s">
        <v>296</v>
      </c>
      <c r="O15" s="87" t="s">
        <v>78</v>
      </c>
      <c r="P15" s="83">
        <v>0.75149193664568603</v>
      </c>
    </row>
    <row r="16" spans="1:18">
      <c r="A16" s="14">
        <f t="shared" si="0"/>
        <v>8</v>
      </c>
      <c r="B16" s="81"/>
      <c r="C16" s="81"/>
      <c r="D16" s="82" t="s">
        <v>418</v>
      </c>
      <c r="E16" s="83">
        <v>0.34610958622065002</v>
      </c>
      <c r="F16" s="26"/>
      <c r="G16" s="84"/>
      <c r="H16" s="84"/>
      <c r="I16" s="82" t="s">
        <v>419</v>
      </c>
      <c r="J16" s="83">
        <v>7.9738619858844256E-2</v>
      </c>
      <c r="K16" s="26"/>
      <c r="L16" s="85"/>
      <c r="M16" s="85"/>
      <c r="N16" s="82" t="s">
        <v>375</v>
      </c>
      <c r="O16" s="87" t="s">
        <v>78</v>
      </c>
      <c r="P16" s="83">
        <v>0.74926964260952977</v>
      </c>
    </row>
    <row r="17" spans="1:16">
      <c r="A17" s="14">
        <f t="shared" si="0"/>
        <v>9</v>
      </c>
      <c r="B17" s="81"/>
      <c r="C17" s="81"/>
      <c r="D17" s="82" t="s">
        <v>379</v>
      </c>
      <c r="E17" s="83">
        <v>0.34453764746911431</v>
      </c>
      <c r="F17" s="26"/>
      <c r="G17" s="84"/>
      <c r="H17" s="84"/>
      <c r="I17" s="82" t="s">
        <v>169</v>
      </c>
      <c r="J17" s="83">
        <v>8.4223376336814718E-2</v>
      </c>
      <c r="K17" s="26"/>
      <c r="L17" s="85"/>
      <c r="M17" s="85"/>
      <c r="N17" s="82" t="s">
        <v>415</v>
      </c>
      <c r="O17" s="87" t="s">
        <v>79</v>
      </c>
      <c r="P17" s="83">
        <v>0.74839303804439428</v>
      </c>
    </row>
    <row r="18" spans="1:16">
      <c r="A18" s="14">
        <f t="shared" si="0"/>
        <v>10</v>
      </c>
      <c r="B18" s="81"/>
      <c r="C18" s="81"/>
      <c r="D18" s="82" t="s">
        <v>380</v>
      </c>
      <c r="E18" s="83">
        <v>0.34046284351192463</v>
      </c>
      <c r="F18" s="26"/>
      <c r="G18" s="84"/>
      <c r="H18" s="84"/>
      <c r="I18" s="82" t="s">
        <v>420</v>
      </c>
      <c r="J18" s="83">
        <v>8.6894683541344622E-2</v>
      </c>
      <c r="K18" s="26"/>
      <c r="L18" s="85"/>
      <c r="M18" s="85"/>
      <c r="N18" s="82" t="s">
        <v>293</v>
      </c>
      <c r="O18" s="87" t="s">
        <v>78</v>
      </c>
      <c r="P18" s="83">
        <v>0.71565108647010589</v>
      </c>
    </row>
    <row r="19" spans="1:16">
      <c r="B19" s="14"/>
      <c r="C19" s="91"/>
      <c r="D19" s="91"/>
      <c r="E19" s="92"/>
      <c r="F19" s="93"/>
      <c r="J19" s="94"/>
      <c r="K19" s="94"/>
      <c r="L19" s="92"/>
      <c r="M19" s="95"/>
      <c r="N19" s="93"/>
    </row>
    <row r="21" spans="1:16">
      <c r="C21" s="78" t="s">
        <v>75</v>
      </c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</row>
    <row r="22" spans="1:16">
      <c r="C22" s="61"/>
      <c r="D22" s="61" t="s">
        <v>4</v>
      </c>
      <c r="E22" s="61" t="s">
        <v>6</v>
      </c>
      <c r="F22" s="61" t="s">
        <v>10</v>
      </c>
      <c r="G22" s="61" t="s">
        <v>12</v>
      </c>
      <c r="H22" s="61" t="s">
        <v>16</v>
      </c>
      <c r="I22" s="61" t="s">
        <v>19</v>
      </c>
      <c r="J22" s="61" t="s">
        <v>22</v>
      </c>
      <c r="K22" s="61" t="s">
        <v>26</v>
      </c>
      <c r="L22" s="61" t="s">
        <v>30</v>
      </c>
      <c r="M22" s="61" t="s">
        <v>34</v>
      </c>
      <c r="N22" s="61" t="s">
        <v>36</v>
      </c>
      <c r="O22" s="61" t="s">
        <v>39</v>
      </c>
    </row>
    <row r="23" spans="1:16">
      <c r="C23" s="7" t="s">
        <v>76</v>
      </c>
      <c r="D23" s="96">
        <v>6.235183619736416E-2</v>
      </c>
      <c r="E23" s="96">
        <v>5.74574982023126E-2</v>
      </c>
      <c r="F23" s="96">
        <v>6.020638983337924E-2</v>
      </c>
      <c r="G23" s="96">
        <v>6.1881421251381206E-2</v>
      </c>
      <c r="H23" s="96">
        <v>0.10108148140328994</v>
      </c>
      <c r="I23" s="96">
        <v>0.10309449263822167</v>
      </c>
      <c r="J23" s="96">
        <v>7.0266339286030599E-2</v>
      </c>
      <c r="K23" s="96">
        <v>6.6864957838127528E-2</v>
      </c>
      <c r="L23" s="96">
        <v>6.4674113617012183E-2</v>
      </c>
      <c r="M23" s="96">
        <v>7.2493955084971376E-2</v>
      </c>
      <c r="N23" s="96">
        <v>6.515736178374415E-2</v>
      </c>
      <c r="O23" s="96"/>
      <c r="P23" s="97"/>
    </row>
    <row r="24" spans="1:16">
      <c r="C24" s="7" t="s">
        <v>77</v>
      </c>
      <c r="D24" s="96">
        <v>7.7306637112588616E-2</v>
      </c>
      <c r="E24" s="96">
        <v>7.1536220205809853E-2</v>
      </c>
      <c r="F24" s="96">
        <v>7.8484089963728298E-2</v>
      </c>
      <c r="G24" s="96">
        <v>7.6613821637302057E-2</v>
      </c>
      <c r="H24" s="96">
        <v>9.7379973913785403E-2</v>
      </c>
      <c r="I24" s="96">
        <v>8.2614833030777754E-2</v>
      </c>
      <c r="J24" s="96">
        <v>8.7591370209551503E-2</v>
      </c>
      <c r="K24" s="96">
        <v>8.4689048381826809E-2</v>
      </c>
      <c r="L24" s="96">
        <v>8.6337102158544399E-2</v>
      </c>
      <c r="M24" s="96">
        <v>0.10150641094671857</v>
      </c>
      <c r="N24" s="96">
        <v>0.10682966639913488</v>
      </c>
      <c r="O24" s="96"/>
      <c r="P24" s="97"/>
    </row>
    <row r="25" spans="1:16">
      <c r="C25" s="7" t="s">
        <v>78</v>
      </c>
      <c r="D25" s="96">
        <v>0.20233029426905785</v>
      </c>
      <c r="E25" s="96">
        <v>0.18111367602680217</v>
      </c>
      <c r="F25" s="96">
        <v>0.21001320100793533</v>
      </c>
      <c r="G25" s="96">
        <v>0.19315435787831914</v>
      </c>
      <c r="H25" s="96">
        <v>0.19746148161477733</v>
      </c>
      <c r="I25" s="96">
        <v>0.17383036751774719</v>
      </c>
      <c r="J25" s="96">
        <v>0.16672931753418355</v>
      </c>
      <c r="K25" s="96">
        <v>0.14072553040992966</v>
      </c>
      <c r="L25" s="96">
        <v>0.22162310544949246</v>
      </c>
      <c r="M25" s="96">
        <v>0.2751468789557629</v>
      </c>
      <c r="N25" s="96">
        <v>0.30439013232069329</v>
      </c>
      <c r="O25" s="96"/>
      <c r="P25" s="97"/>
    </row>
    <row r="26" spans="1:16">
      <c r="C26" s="7" t="s">
        <v>79</v>
      </c>
      <c r="D26" s="96">
        <v>0.26588237327546799</v>
      </c>
      <c r="E26" s="96">
        <v>0.24268456025674043</v>
      </c>
      <c r="F26" s="96">
        <v>0.26688612820575819</v>
      </c>
      <c r="G26" s="96">
        <v>0.25531613209937065</v>
      </c>
      <c r="H26" s="96">
        <v>0.25384414312890224</v>
      </c>
      <c r="I26" s="96">
        <v>0.23494992409023979</v>
      </c>
      <c r="J26" s="96">
        <v>0.2389675011883316</v>
      </c>
      <c r="K26" s="96">
        <v>0.20003432040394548</v>
      </c>
      <c r="L26" s="96">
        <v>0.26079090878739503</v>
      </c>
      <c r="M26" s="96">
        <v>0.2981082510960783</v>
      </c>
      <c r="N26" s="96">
        <v>0.32783169562417985</v>
      </c>
      <c r="O26" s="96"/>
      <c r="P26" s="97"/>
    </row>
    <row r="27" spans="1:16">
      <c r="C27" s="7" t="s">
        <v>80</v>
      </c>
      <c r="D27" s="96">
        <v>0.17180544054132788</v>
      </c>
      <c r="E27" s="96">
        <v>0.1591645381622126</v>
      </c>
      <c r="F27" s="96">
        <v>0.17596291801939942</v>
      </c>
      <c r="G27" s="96">
        <v>0.17474171060432245</v>
      </c>
      <c r="H27" s="96">
        <v>0.17460941762429216</v>
      </c>
      <c r="I27" s="96">
        <v>0.17071628685982909</v>
      </c>
      <c r="J27" s="96">
        <v>0.17927804882433879</v>
      </c>
      <c r="K27" s="96">
        <v>0.15794010276276779</v>
      </c>
      <c r="L27" s="96">
        <v>0.17485661570488689</v>
      </c>
      <c r="M27" s="96">
        <v>0.18928107142565062</v>
      </c>
      <c r="N27" s="96">
        <v>0.20148300592288731</v>
      </c>
      <c r="O27" s="96"/>
      <c r="P27" s="97"/>
    </row>
    <row r="28" spans="1:16">
      <c r="C28" s="7" t="s">
        <v>81</v>
      </c>
      <c r="D28" s="96">
        <v>0.13910923527878044</v>
      </c>
      <c r="E28" s="96">
        <v>0.13125319062208121</v>
      </c>
      <c r="F28" s="96">
        <v>0.14475452864816662</v>
      </c>
      <c r="G28" s="96">
        <v>0.14945299764004188</v>
      </c>
      <c r="H28" s="96">
        <v>0.14468629513205522</v>
      </c>
      <c r="I28" s="96">
        <v>0.15383559823353357</v>
      </c>
      <c r="J28" s="96">
        <v>0.16324460064299104</v>
      </c>
      <c r="K28" s="96">
        <v>0.16044920608285959</v>
      </c>
      <c r="L28" s="96">
        <v>0.16765117749236813</v>
      </c>
      <c r="M28" s="96">
        <v>0.17369460988191154</v>
      </c>
      <c r="N28" s="96">
        <v>0.17251853444486787</v>
      </c>
      <c r="O28" s="96"/>
      <c r="P28" s="97"/>
    </row>
    <row r="29" spans="1:16">
      <c r="C29" s="7" t="s">
        <v>82</v>
      </c>
      <c r="D29" s="96">
        <v>0.14572869482787937</v>
      </c>
      <c r="E29" s="96">
        <v>0.14538247889398179</v>
      </c>
      <c r="F29" s="96">
        <v>0.15488989360429001</v>
      </c>
      <c r="G29" s="96">
        <v>0.15844782541710167</v>
      </c>
      <c r="H29" s="96">
        <v>0.15316504089893837</v>
      </c>
      <c r="I29" s="96">
        <v>0.16691400147428992</v>
      </c>
      <c r="J29" s="96">
        <v>0.17033329713326964</v>
      </c>
      <c r="K29" s="96">
        <v>0.16355595687722843</v>
      </c>
      <c r="L29" s="96">
        <v>0.18773942224412593</v>
      </c>
      <c r="M29" s="96">
        <v>0.18856614651951931</v>
      </c>
      <c r="N29" s="96">
        <v>0.19443484569150421</v>
      </c>
      <c r="O29" s="96"/>
      <c r="P29" s="97"/>
    </row>
    <row r="30" spans="1:16">
      <c r="C30" s="7" t="s">
        <v>83</v>
      </c>
      <c r="D30" s="96">
        <v>0.17609341488604752</v>
      </c>
      <c r="E30" s="96">
        <v>0.17130843244280056</v>
      </c>
      <c r="F30" s="96">
        <v>0.18484856737067418</v>
      </c>
      <c r="G30" s="96">
        <v>0.18463916297034699</v>
      </c>
      <c r="H30" s="96">
        <v>0.17715633470221392</v>
      </c>
      <c r="I30" s="96">
        <v>0.17987496823572799</v>
      </c>
      <c r="J30" s="96">
        <v>0.17727384230136703</v>
      </c>
      <c r="K30" s="96">
        <v>0.15386254241392397</v>
      </c>
      <c r="L30" s="96">
        <v>0.21219329695231257</v>
      </c>
      <c r="M30" s="96">
        <v>0.23300214461798485</v>
      </c>
      <c r="N30" s="96">
        <v>0.24290452747206651</v>
      </c>
      <c r="O30" s="96"/>
      <c r="P30" s="97"/>
    </row>
    <row r="31" spans="1:16">
      <c r="C31" s="7" t="s">
        <v>84</v>
      </c>
      <c r="D31" s="96">
        <v>0.21062166417287106</v>
      </c>
      <c r="E31" s="96">
        <v>0.20208311724369055</v>
      </c>
      <c r="F31" s="96">
        <v>0.22627765814569509</v>
      </c>
      <c r="G31" s="96">
        <v>0.21740156313511877</v>
      </c>
      <c r="H31" s="96">
        <v>0.2134985838796892</v>
      </c>
      <c r="I31" s="96">
        <v>0.19384036741321189</v>
      </c>
      <c r="J31" s="96">
        <v>0.19233400296990574</v>
      </c>
      <c r="K31" s="96">
        <v>0.16813142205839918</v>
      </c>
      <c r="L31" s="96">
        <v>0.25715610636466701</v>
      </c>
      <c r="M31" s="96">
        <v>0.3024139175279269</v>
      </c>
      <c r="N31" s="96">
        <v>0.31050400958057978</v>
      </c>
      <c r="O31" s="96"/>
      <c r="P31" s="97"/>
    </row>
    <row r="32" spans="1:16">
      <c r="C32" s="7" t="s">
        <v>85</v>
      </c>
      <c r="D32" s="96">
        <v>0.20034560248822045</v>
      </c>
      <c r="E32" s="96">
        <v>0.2029275926139307</v>
      </c>
      <c r="F32" s="96">
        <v>0.21530276586622027</v>
      </c>
      <c r="G32" s="96">
        <v>0.2157573960510103</v>
      </c>
      <c r="H32" s="96">
        <v>0.2072167020487542</v>
      </c>
      <c r="I32" s="96">
        <v>0.20765941974875007</v>
      </c>
      <c r="J32" s="96">
        <v>0.22057801538782179</v>
      </c>
      <c r="K32" s="96">
        <v>0.1967003881997556</v>
      </c>
      <c r="L32" s="96">
        <v>0.25053036907653875</v>
      </c>
      <c r="M32" s="96">
        <v>0.25376348057142772</v>
      </c>
      <c r="N32" s="96">
        <v>0.25799162484293159</v>
      </c>
      <c r="O32" s="96"/>
      <c r="P32" s="97"/>
    </row>
    <row r="33" spans="2:18">
      <c r="C33" s="7" t="s">
        <v>86</v>
      </c>
      <c r="D33" s="96">
        <v>0.19308176908240354</v>
      </c>
      <c r="E33" s="96">
        <v>0.18948973560211332</v>
      </c>
      <c r="F33" s="96">
        <v>0.19903602587061506</v>
      </c>
      <c r="G33" s="96">
        <v>0.20433750346897558</v>
      </c>
      <c r="H33" s="96">
        <v>0.19233292310113229</v>
      </c>
      <c r="I33" s="96">
        <v>0.18888081347038485</v>
      </c>
      <c r="J33" s="96">
        <v>0.19944694825492407</v>
      </c>
      <c r="K33" s="96">
        <v>0.18580193577898504</v>
      </c>
      <c r="L33" s="96">
        <v>0.23389607805280813</v>
      </c>
      <c r="M33" s="96">
        <v>0.23692855759085971</v>
      </c>
      <c r="N33" s="96">
        <v>0.2395902121864828</v>
      </c>
      <c r="O33" s="96"/>
      <c r="P33" s="97"/>
    </row>
    <row r="34" spans="2:18">
      <c r="C34" s="7" t="s">
        <v>87</v>
      </c>
      <c r="D34" s="96">
        <v>0.20388948287106712</v>
      </c>
      <c r="E34" s="96">
        <v>0.18622912995021926</v>
      </c>
      <c r="F34" s="96">
        <v>0.20179593377285765</v>
      </c>
      <c r="G34" s="96">
        <v>0.20360628654200641</v>
      </c>
      <c r="H34" s="96">
        <v>0.19569006088130442</v>
      </c>
      <c r="I34" s="96">
        <v>0.18143346940822286</v>
      </c>
      <c r="J34" s="96">
        <v>0.18937183282102871</v>
      </c>
      <c r="K34" s="96">
        <v>0.16316624098655885</v>
      </c>
      <c r="L34" s="96">
        <v>0.20878276528313233</v>
      </c>
      <c r="M34" s="96">
        <v>0.22788494571861551</v>
      </c>
      <c r="N34" s="96">
        <v>0.23630582790895505</v>
      </c>
      <c r="O34" s="96"/>
      <c r="P34" s="97"/>
    </row>
    <row r="35" spans="2:18">
      <c r="B35" s="14"/>
      <c r="C35" s="7" t="s">
        <v>88</v>
      </c>
      <c r="D35" s="96">
        <v>0.26375330552392229</v>
      </c>
      <c r="E35" s="96">
        <v>0.23327186252667956</v>
      </c>
      <c r="F35" s="96">
        <v>0.25228814177645631</v>
      </c>
      <c r="G35" s="96">
        <v>0.252723479166307</v>
      </c>
      <c r="H35" s="96">
        <v>0.24613457204994743</v>
      </c>
      <c r="I35" s="96">
        <v>0.23136520820414158</v>
      </c>
      <c r="J35" s="96">
        <v>0.23714724229887879</v>
      </c>
      <c r="K35" s="96">
        <v>0.19847131767366485</v>
      </c>
      <c r="L35" s="96">
        <v>0.24201153962751473</v>
      </c>
      <c r="M35" s="96">
        <v>0.26781196036983546</v>
      </c>
      <c r="N35" s="96">
        <v>0.27980620600072964</v>
      </c>
      <c r="O35" s="96"/>
      <c r="P35" s="97"/>
    </row>
    <row r="36" spans="2:18">
      <c r="B36" s="14"/>
      <c r="C36" s="7" t="s">
        <v>89</v>
      </c>
      <c r="D36" s="96">
        <v>0.25402636921675464</v>
      </c>
      <c r="E36" s="96">
        <v>0.23811131836589766</v>
      </c>
      <c r="F36" s="96">
        <v>0.25031136724017272</v>
      </c>
      <c r="G36" s="96">
        <v>0.24926681772409573</v>
      </c>
      <c r="H36" s="96">
        <v>0.25086403344425112</v>
      </c>
      <c r="I36" s="96">
        <v>0.23113898680926567</v>
      </c>
      <c r="J36" s="96">
        <v>0.24997364817414236</v>
      </c>
      <c r="K36" s="96">
        <v>0.21721068367870938</v>
      </c>
      <c r="L36" s="96">
        <v>0.25041495162507071</v>
      </c>
      <c r="M36" s="96">
        <v>0.27937683412945435</v>
      </c>
      <c r="N36" s="96">
        <v>0.2921333229328032</v>
      </c>
      <c r="O36" s="96"/>
      <c r="P36" s="97"/>
    </row>
    <row r="37" spans="2:18">
      <c r="B37" s="14"/>
      <c r="C37" s="7" t="s">
        <v>90</v>
      </c>
      <c r="D37" s="96">
        <v>0.16412663105418573</v>
      </c>
      <c r="E37" s="96">
        <v>0.16586871371942241</v>
      </c>
      <c r="F37" s="96">
        <v>0.17544843845945021</v>
      </c>
      <c r="G37" s="96">
        <v>0.17560940326030913</v>
      </c>
      <c r="H37" s="96">
        <v>0.18499173350593706</v>
      </c>
      <c r="I37" s="96">
        <v>0.16945439484470901</v>
      </c>
      <c r="J37" s="96">
        <v>0.18768046059452909</v>
      </c>
      <c r="K37" s="96">
        <v>0.17091448129597039</v>
      </c>
      <c r="L37" s="96">
        <v>0.18979938133524937</v>
      </c>
      <c r="M37" s="96">
        <v>0.21138906054747697</v>
      </c>
      <c r="N37" s="96">
        <v>0.20162482964935857</v>
      </c>
      <c r="O37" s="96"/>
      <c r="P37" s="97"/>
    </row>
    <row r="38" spans="2:18">
      <c r="B38" s="14"/>
      <c r="C38" s="7" t="s">
        <v>91</v>
      </c>
      <c r="D38" s="96">
        <v>8.8896003528340498E-2</v>
      </c>
      <c r="E38" s="96">
        <v>8.7913992186221868E-2</v>
      </c>
      <c r="F38" s="96">
        <v>9.5706088915215967E-2</v>
      </c>
      <c r="G38" s="96">
        <v>0.10304291203334855</v>
      </c>
      <c r="H38" s="96">
        <v>0.11457658781493081</v>
      </c>
      <c r="I38" s="96">
        <v>0.10016500195013876</v>
      </c>
      <c r="J38" s="96">
        <v>0.11542930152164227</v>
      </c>
      <c r="K38" s="96">
        <v>0.10919641632882625</v>
      </c>
      <c r="L38" s="96">
        <v>0.11777828262209766</v>
      </c>
      <c r="M38" s="96">
        <v>0.12935952978942605</v>
      </c>
      <c r="N38" s="96">
        <v>0.11759605740228367</v>
      </c>
      <c r="O38" s="96"/>
      <c r="P38" s="97"/>
    </row>
    <row r="39" spans="2:18">
      <c r="B39" s="14"/>
      <c r="C39" s="7" t="s">
        <v>92</v>
      </c>
      <c r="D39" s="96">
        <v>7.9841110781737765E-2</v>
      </c>
      <c r="E39" s="96">
        <v>7.5025434167300301E-2</v>
      </c>
      <c r="F39" s="96">
        <v>7.7338444806686349E-2</v>
      </c>
      <c r="G39" s="96">
        <v>8.0690235238291177E-2</v>
      </c>
      <c r="H39" s="96">
        <v>0.10433948054314468</v>
      </c>
      <c r="I39" s="96">
        <v>9.0026775849431404E-2</v>
      </c>
      <c r="J39" s="96">
        <v>0.10269813497177564</v>
      </c>
      <c r="K39" s="96">
        <v>0.10024914386191817</v>
      </c>
      <c r="L39" s="96">
        <v>0.10456782454380792</v>
      </c>
      <c r="M39" s="96">
        <v>0.12222195671392076</v>
      </c>
      <c r="N39" s="96">
        <v>0.11206607691294058</v>
      </c>
      <c r="O39" s="96"/>
      <c r="P39" s="97"/>
    </row>
    <row r="40" spans="2:18">
      <c r="B40" s="14"/>
      <c r="C40" s="7" t="s">
        <v>93</v>
      </c>
      <c r="D40" s="96">
        <v>7.9626888680320612E-2</v>
      </c>
      <c r="E40" s="96">
        <v>0.11470517428681153</v>
      </c>
      <c r="F40" s="96">
        <v>8.5399205883941454E-2</v>
      </c>
      <c r="G40" s="96">
        <v>9.7217588696537599E-2</v>
      </c>
      <c r="H40" s="96">
        <v>0.13623698603581355</v>
      </c>
      <c r="I40" s="96">
        <v>0.1038185493987798</v>
      </c>
      <c r="J40" s="96">
        <v>0.1005733636485648</v>
      </c>
      <c r="K40" s="96">
        <v>0.11323684403867877</v>
      </c>
      <c r="L40" s="96">
        <v>0.10743313392879647</v>
      </c>
      <c r="M40" s="96">
        <v>0.13337852399379355</v>
      </c>
      <c r="N40" s="96">
        <v>0.14501764611972082</v>
      </c>
      <c r="O40" s="96"/>
      <c r="P40" s="97"/>
    </row>
    <row r="41" spans="2:18">
      <c r="B41" s="14"/>
      <c r="C41" s="7" t="s">
        <v>94</v>
      </c>
      <c r="D41" s="96">
        <v>7.1235968984460218E-2</v>
      </c>
      <c r="E41" s="96">
        <v>7.8247240261380926E-2</v>
      </c>
      <c r="F41" s="96">
        <v>8.0205518893788824E-2</v>
      </c>
      <c r="G41" s="96">
        <v>8.7083289038146966E-2</v>
      </c>
      <c r="H41" s="96">
        <v>0.1260554797342732</v>
      </c>
      <c r="I41" s="96">
        <v>0.10841798873155784</v>
      </c>
      <c r="J41" s="96">
        <v>8.8765165204501617E-2</v>
      </c>
      <c r="K41" s="96">
        <v>8.358584114217521E-2</v>
      </c>
      <c r="L41" s="96">
        <v>0.10722971636822123</v>
      </c>
      <c r="M41" s="96">
        <v>9.9561515379316082E-2</v>
      </c>
      <c r="N41" s="96">
        <v>9.2592924831789519E-2</v>
      </c>
      <c r="O41" s="96"/>
      <c r="P41" s="97"/>
    </row>
    <row r="42" spans="2:18">
      <c r="B42" s="14"/>
      <c r="P42" s="98"/>
    </row>
    <row r="43" spans="2:18">
      <c r="B43" s="14"/>
      <c r="C43" s="59" t="s">
        <v>42</v>
      </c>
      <c r="D43" s="99">
        <v>0.17368000587880228</v>
      </c>
      <c r="E43" s="99">
        <v>0.16585142514570625</v>
      </c>
      <c r="F43" s="99">
        <v>0.17954259408419032</v>
      </c>
      <c r="G43" s="99">
        <v>0.17790134284351816</v>
      </c>
      <c r="H43" s="99">
        <v>0.17987190253407698</v>
      </c>
      <c r="I43" s="99">
        <v>0.17001955023975382</v>
      </c>
      <c r="J43" s="99">
        <v>0.17660590697103859</v>
      </c>
      <c r="K43" s="99">
        <v>0.15822155654708644</v>
      </c>
      <c r="L43" s="99">
        <v>0.19508321111782254</v>
      </c>
      <c r="M43" s="99">
        <v>0.21427955388736805</v>
      </c>
      <c r="N43" s="99">
        <v>0.22122888353676459</v>
      </c>
      <c r="O43" s="99" t="s">
        <v>373</v>
      </c>
    </row>
    <row r="44" spans="2:18">
      <c r="B44" s="14"/>
      <c r="J44" s="93"/>
      <c r="M44" s="13"/>
      <c r="N44" s="13"/>
      <c r="O44" s="13"/>
      <c r="P44" s="13"/>
      <c r="Q44" s="13"/>
      <c r="R44" s="13"/>
    </row>
    <row r="45" spans="2:18">
      <c r="B45" s="14"/>
      <c r="D45" s="100"/>
      <c r="M45" s="13"/>
      <c r="N45" s="13"/>
      <c r="O45" s="13"/>
      <c r="P45" s="13"/>
      <c r="Q45" s="13"/>
      <c r="R45" s="13"/>
    </row>
  </sheetData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7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95</v>
      </c>
      <c r="M5" s="219" t="str">
        <f>'Resumo Mensal'!$J$2</f>
        <v>Novembro de 2010</v>
      </c>
    </row>
    <row r="7" spans="1:17">
      <c r="B7" s="1"/>
      <c r="D7" s="242" t="s">
        <v>96</v>
      </c>
      <c r="E7" s="243"/>
      <c r="F7" s="243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B9" s="1"/>
      <c r="D9" s="107" t="s">
        <v>102</v>
      </c>
      <c r="E9" s="108">
        <v>15649</v>
      </c>
      <c r="F9" s="109">
        <v>40.851476822131545</v>
      </c>
      <c r="G9" s="110">
        <v>22.984236386071682</v>
      </c>
      <c r="H9" s="109">
        <v>41.3032507057736</v>
      </c>
      <c r="I9" s="110">
        <v>22.732835405343767</v>
      </c>
      <c r="J9" s="111">
        <v>1.1058936390698548E-2</v>
      </c>
      <c r="L9" s="112">
        <v>41.077363763952576</v>
      </c>
      <c r="M9" s="110">
        <v>22.857844661004425</v>
      </c>
    </row>
    <row r="10" spans="1:17">
      <c r="D10" s="107" t="s">
        <v>417</v>
      </c>
      <c r="E10" s="108">
        <v>15149</v>
      </c>
      <c r="F10" s="109">
        <v>33.580900360406595</v>
      </c>
      <c r="G10" s="110">
        <v>27.067171822220747</v>
      </c>
      <c r="H10" s="109">
        <v>34.572871340601402</v>
      </c>
      <c r="I10" s="110">
        <v>26.290555708995061</v>
      </c>
      <c r="J10" s="111">
        <v>2.9539737456366177E-2</v>
      </c>
      <c r="L10" s="112">
        <v>34.076885850503999</v>
      </c>
      <c r="M10" s="110">
        <v>26.6732119826776</v>
      </c>
    </row>
    <row r="11" spans="1:17">
      <c r="D11" s="107" t="s">
        <v>103</v>
      </c>
      <c r="E11" s="108">
        <v>8024</v>
      </c>
      <c r="F11" s="109">
        <v>22.952341660257858</v>
      </c>
      <c r="G11" s="113">
        <v>20.975637567892111</v>
      </c>
      <c r="H11" s="109">
        <v>22.614049163652886</v>
      </c>
      <c r="I11" s="110">
        <v>21.289420418073952</v>
      </c>
      <c r="J11" s="111">
        <v>-1.4738909938358469E-2</v>
      </c>
      <c r="L11" s="112">
        <v>22.783195411955372</v>
      </c>
      <c r="M11" s="110">
        <v>21.131364204836984</v>
      </c>
    </row>
    <row r="12" spans="1:17">
      <c r="D12" s="114" t="s">
        <v>104</v>
      </c>
      <c r="E12" s="108">
        <v>16908</v>
      </c>
      <c r="F12" s="115">
        <v>42.690233532988699</v>
      </c>
      <c r="G12" s="116">
        <v>23.763749130490581</v>
      </c>
      <c r="H12" s="115">
        <v>43.279843873836356</v>
      </c>
      <c r="I12" s="110">
        <v>23.440010619199025</v>
      </c>
      <c r="J12" s="111">
        <v>1.3811363678580824E-2</v>
      </c>
      <c r="L12" s="112">
        <v>42.985038703412528</v>
      </c>
      <c r="M12" s="110">
        <v>23.600769723616924</v>
      </c>
    </row>
    <row r="13" spans="1:17"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1.9631857908383752</v>
      </c>
      <c r="G16" s="113">
        <v>23.734141395827013</v>
      </c>
      <c r="H16" s="112">
        <v>1.7753915825491873</v>
      </c>
      <c r="I16" s="113">
        <v>25.349128074420829</v>
      </c>
      <c r="J16" s="111">
        <v>-6.3709752613678949E-2</v>
      </c>
      <c r="K16" t="s">
        <v>109</v>
      </c>
      <c r="L16" s="7" t="s">
        <v>111</v>
      </c>
      <c r="M16" s="112">
        <v>4.1708151332760108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0.96672522686025408</v>
      </c>
      <c r="G17" s="113">
        <v>30.094081951053287</v>
      </c>
      <c r="H17" s="112">
        <v>0.90530926007619805</v>
      </c>
      <c r="I17" s="113">
        <v>31.101505351925532</v>
      </c>
      <c r="J17" s="111">
        <v>-3.2391467534219287E-2</v>
      </c>
      <c r="K17" t="s">
        <v>112</v>
      </c>
      <c r="L17" s="7" t="s">
        <v>114</v>
      </c>
      <c r="M17" s="112">
        <v>1.0562284174542529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0.45317367658889784</v>
      </c>
      <c r="G18" s="113">
        <v>27.170079937645898</v>
      </c>
      <c r="H18" s="112">
        <v>0.43602443776307881</v>
      </c>
      <c r="I18" s="113">
        <v>27.542711219545073</v>
      </c>
      <c r="J18" s="111">
        <v>-1.3529215730757271E-2</v>
      </c>
      <c r="K18" t="s">
        <v>115</v>
      </c>
      <c r="L18" s="7" t="s">
        <v>117</v>
      </c>
      <c r="M18" s="112">
        <v>0.80242883244654162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0.61934475271411349</v>
      </c>
      <c r="G19" s="113">
        <v>27.954182240877177</v>
      </c>
      <c r="H19" s="112">
        <v>0.6218334068578304</v>
      </c>
      <c r="I19" s="113">
        <v>27.906598555039999</v>
      </c>
      <c r="J19" s="111">
        <v>1.7051051830387909E-3</v>
      </c>
      <c r="K19" t="s">
        <v>118</v>
      </c>
      <c r="L19" s="7" t="s">
        <v>120</v>
      </c>
      <c r="M19" s="112">
        <v>0.82636541712679468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0.38494334202607827</v>
      </c>
      <c r="G20" s="113">
        <v>21.382962182327116</v>
      </c>
      <c r="H20" s="112">
        <v>0.39026591999999993</v>
      </c>
      <c r="I20" s="113">
        <v>21.293600913770025</v>
      </c>
      <c r="J20" s="111">
        <v>4.1966254988512475E-3</v>
      </c>
      <c r="K20" t="s">
        <v>121</v>
      </c>
      <c r="L20" s="7" t="s">
        <v>123</v>
      </c>
      <c r="M20" s="112">
        <v>0.8540073950926389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1.2527303830420233</v>
      </c>
      <c r="G21" s="113">
        <v>23.813022740216738</v>
      </c>
      <c r="H21" s="112">
        <v>1.3128417622119815</v>
      </c>
      <c r="I21" s="113">
        <v>23.16806839456498</v>
      </c>
      <c r="J21" s="111">
        <v>2.7838071550369659E-2</v>
      </c>
      <c r="K21" t="s">
        <v>124</v>
      </c>
      <c r="L21" s="7" t="s">
        <v>126</v>
      </c>
      <c r="M21" s="112">
        <v>1.2409141016384337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0.40521021751254882</v>
      </c>
      <c r="G22" s="113">
        <v>21.185027069521229</v>
      </c>
      <c r="H22" s="112">
        <v>0.38402450875576039</v>
      </c>
      <c r="I22" s="113">
        <v>21.534451821889839</v>
      </c>
      <c r="J22" s="111">
        <v>-1.6226312852478442E-2</v>
      </c>
      <c r="K22" t="s">
        <v>127</v>
      </c>
      <c r="L22" s="7" t="s">
        <v>129</v>
      </c>
      <c r="M22" s="112">
        <v>0.90047968900407249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0.63993402153731882</v>
      </c>
      <c r="G23" s="113">
        <v>24.192692374916753</v>
      </c>
      <c r="H23" s="112">
        <v>0.65907580110497244</v>
      </c>
      <c r="I23" s="113">
        <v>23.898508730107366</v>
      </c>
      <c r="J23" s="111">
        <v>1.230970719268254E-2</v>
      </c>
      <c r="K23" t="s">
        <v>130</v>
      </c>
      <c r="L23" s="7" t="s">
        <v>132</v>
      </c>
      <c r="M23" s="112">
        <v>0.90037810650887562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1.1497644287571986</v>
      </c>
      <c r="G24" s="113">
        <v>25.567462543034736</v>
      </c>
      <c r="H24" s="112">
        <v>1.1169268325041461</v>
      </c>
      <c r="I24" s="113">
        <v>25.984432230002739</v>
      </c>
      <c r="J24" s="111">
        <v>-1.6046903902966592E-2</v>
      </c>
      <c r="K24" t="s">
        <v>133</v>
      </c>
      <c r="L24" s="7" t="s">
        <v>135</v>
      </c>
      <c r="M24" s="112">
        <v>0.92978388899167441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0.91932393989983296</v>
      </c>
      <c r="G25" s="113">
        <v>32.554174624130191</v>
      </c>
      <c r="H25" s="112">
        <v>0.93203217679558015</v>
      </c>
      <c r="I25" s="113">
        <v>32.323219269689766</v>
      </c>
      <c r="J25" s="111">
        <v>7.1451841635401525E-3</v>
      </c>
      <c r="K25" t="s">
        <v>136</v>
      </c>
      <c r="L25" s="7" t="s">
        <v>138</v>
      </c>
      <c r="M25" s="112">
        <v>0.86338905461602455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0.50788794652803559</v>
      </c>
      <c r="G26" s="113">
        <v>27.585970514883282</v>
      </c>
      <c r="H26" s="112">
        <v>0.48504115129151293</v>
      </c>
      <c r="I26" s="113">
        <v>28.060614391293502</v>
      </c>
      <c r="J26" s="111">
        <v>-1.6914949537152335E-2</v>
      </c>
      <c r="K26" t="s">
        <v>139</v>
      </c>
      <c r="L26" s="7" t="s">
        <v>141</v>
      </c>
      <c r="M26" s="112">
        <v>0.85511053858967234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0.62306804674457428</v>
      </c>
      <c r="G27" s="113">
        <v>30.065572164156581</v>
      </c>
      <c r="H27" s="112">
        <v>0.61802437603686633</v>
      </c>
      <c r="I27" s="113">
        <v>30.168052203297794</v>
      </c>
      <c r="J27" s="111">
        <v>-3.3969723484504888E-3</v>
      </c>
      <c r="K27" t="s">
        <v>142</v>
      </c>
      <c r="L27" s="7" t="s">
        <v>144</v>
      </c>
      <c r="M27" s="112">
        <v>0.83048671597633128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0.82015257471691116</v>
      </c>
      <c r="G28" s="113">
        <v>23.506218511925148</v>
      </c>
      <c r="H28" s="112">
        <v>0.86123293596604544</v>
      </c>
      <c r="I28" s="113">
        <v>22.958810212261437</v>
      </c>
      <c r="J28" s="111">
        <v>2.3843060446196773E-2</v>
      </c>
      <c r="K28" t="s">
        <v>145</v>
      </c>
      <c r="L28" s="7" t="s">
        <v>147</v>
      </c>
      <c r="M28" s="112">
        <v>0.89288661854525275</v>
      </c>
    </row>
    <row r="29" spans="2:13">
      <c r="B29" s="1"/>
      <c r="D29" s="103" t="s">
        <v>148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149</v>
      </c>
      <c r="L29" s="7" t="s">
        <v>150</v>
      </c>
      <c r="M29" s="112">
        <v>1.2627772641509434</v>
      </c>
    </row>
    <row r="30" spans="2:13">
      <c r="B30" s="1"/>
      <c r="C30" t="s">
        <v>149</v>
      </c>
      <c r="D30" s="7" t="s">
        <v>151</v>
      </c>
      <c r="E30" s="122">
        <v>824</v>
      </c>
      <c r="F30" s="112">
        <v>2.2278477669902914</v>
      </c>
      <c r="G30" s="113">
        <v>18.029995921957049</v>
      </c>
      <c r="H30" s="112">
        <v>2.2871394505169866</v>
      </c>
      <c r="I30" s="113">
        <v>17.648389195841801</v>
      </c>
      <c r="J30" s="111">
        <v>2.1622751055669021E-2</v>
      </c>
      <c r="K30" t="s">
        <v>152</v>
      </c>
      <c r="L30" s="7" t="s">
        <v>153</v>
      </c>
      <c r="M30" s="112">
        <v>0.55386701298701302</v>
      </c>
    </row>
    <row r="31" spans="2:13">
      <c r="B31" s="1"/>
      <c r="C31" t="s">
        <v>152</v>
      </c>
      <c r="D31" s="7" t="s">
        <v>154</v>
      </c>
      <c r="E31" s="122">
        <v>662</v>
      </c>
      <c r="F31" s="112">
        <v>1.8087947703180212</v>
      </c>
      <c r="G31" s="113">
        <v>16.857185525223795</v>
      </c>
      <c r="H31" s="112">
        <v>1.7560667928994083</v>
      </c>
      <c r="I31" s="113">
        <v>17.243046574211071</v>
      </c>
      <c r="J31" s="111">
        <v>-2.2377776881051581E-2</v>
      </c>
      <c r="K31" t="s">
        <v>155</v>
      </c>
      <c r="L31" s="7" t="s">
        <v>156</v>
      </c>
      <c r="M31" s="112">
        <v>0.54107389110225756</v>
      </c>
    </row>
    <row r="32" spans="2:13">
      <c r="B32" s="1"/>
      <c r="C32" t="s">
        <v>155</v>
      </c>
      <c r="D32" s="7" t="s">
        <v>157</v>
      </c>
      <c r="E32" s="122">
        <v>787</v>
      </c>
      <c r="F32" s="112">
        <v>1.4886445229681977</v>
      </c>
      <c r="G32" s="113">
        <v>23.892149161488053</v>
      </c>
      <c r="H32" s="112">
        <v>1.4580121384205855</v>
      </c>
      <c r="I32" s="113">
        <v>24.268288880699092</v>
      </c>
      <c r="J32" s="111">
        <v>-1.5499227039043051E-2</v>
      </c>
      <c r="K32" t="s">
        <v>158</v>
      </c>
      <c r="L32" s="7" t="s">
        <v>159</v>
      </c>
      <c r="M32" s="112">
        <v>0.43439992919309633</v>
      </c>
    </row>
    <row r="33" spans="2:13">
      <c r="B33" s="1"/>
      <c r="C33" t="s">
        <v>158</v>
      </c>
      <c r="D33" s="7" t="s">
        <v>160</v>
      </c>
      <c r="E33" s="122">
        <v>657</v>
      </c>
      <c r="F33" s="112">
        <v>1.4754256108330881</v>
      </c>
      <c r="G33" s="113">
        <v>20.586047672560849</v>
      </c>
      <c r="H33" s="112">
        <v>1.7391342400946186</v>
      </c>
      <c r="I33" s="113">
        <v>18.09420710237017</v>
      </c>
      <c r="J33" s="111">
        <v>0.13771482530805512</v>
      </c>
      <c r="K33" t="s">
        <v>161</v>
      </c>
      <c r="L33" s="7" t="s">
        <v>162</v>
      </c>
      <c r="M33" s="112">
        <v>0.4445272142751806</v>
      </c>
    </row>
    <row r="34" spans="2:13">
      <c r="B34" s="93"/>
      <c r="C34" t="s">
        <v>161</v>
      </c>
      <c r="D34" s="7" t="s">
        <v>163</v>
      </c>
      <c r="E34" s="122">
        <v>724</v>
      </c>
      <c r="F34" s="112">
        <v>1.9967172218952327</v>
      </c>
      <c r="G34" s="113">
        <v>17.655066856284463</v>
      </c>
      <c r="H34" s="112">
        <v>2.0419744841856335</v>
      </c>
      <c r="I34" s="113">
        <v>17.336191090690633</v>
      </c>
      <c r="J34" s="111">
        <v>1.8393646212463866E-2</v>
      </c>
      <c r="K34" t="s">
        <v>164</v>
      </c>
      <c r="L34" s="7" t="s">
        <v>165</v>
      </c>
      <c r="M34" s="112">
        <v>0.48300526362427998</v>
      </c>
    </row>
    <row r="35" spans="2:13">
      <c r="B35" s="93"/>
      <c r="C35" t="s">
        <v>164</v>
      </c>
      <c r="D35" s="7" t="s">
        <v>166</v>
      </c>
      <c r="E35" s="122">
        <v>617</v>
      </c>
      <c r="F35" s="112">
        <v>1.1800152785145888</v>
      </c>
      <c r="G35" s="113">
        <v>21.841491601646904</v>
      </c>
      <c r="H35" s="112">
        <v>1.2485030195381883</v>
      </c>
      <c r="I35" s="113">
        <v>20.993214648790879</v>
      </c>
      <c r="J35" s="111">
        <v>4.0407196660797284E-2</v>
      </c>
      <c r="K35" t="s">
        <v>167</v>
      </c>
      <c r="L35" s="7" t="s">
        <v>168</v>
      </c>
      <c r="M35" s="112">
        <v>0.54684255168340234</v>
      </c>
    </row>
    <row r="36" spans="2:13">
      <c r="B36" s="93"/>
      <c r="C36" t="s">
        <v>167</v>
      </c>
      <c r="D36" s="7" t="s">
        <v>169</v>
      </c>
      <c r="E36" s="122">
        <v>536</v>
      </c>
      <c r="F36" s="112">
        <v>1.6022035013262599</v>
      </c>
      <c r="G36" s="113">
        <v>15.652242725450829</v>
      </c>
      <c r="H36" s="112">
        <v>1.7582655696951761</v>
      </c>
      <c r="I36" s="113">
        <v>14.547298768925513</v>
      </c>
      <c r="J36" s="111">
        <v>7.5955266615241879E-2</v>
      </c>
      <c r="K36" t="s">
        <v>170</v>
      </c>
      <c r="L36" s="7" t="s">
        <v>171</v>
      </c>
      <c r="M36" s="112">
        <v>0.35806571301643719</v>
      </c>
    </row>
    <row r="37" spans="2:13">
      <c r="B37" s="93"/>
      <c r="C37" t="s">
        <v>170</v>
      </c>
      <c r="D37" s="7" t="s">
        <v>172</v>
      </c>
      <c r="E37" s="122">
        <v>488</v>
      </c>
      <c r="F37" s="112">
        <v>1.2668891780011826</v>
      </c>
      <c r="G37" s="113">
        <v>17.19141462650548</v>
      </c>
      <c r="H37" s="112">
        <v>1.2757567012755859</v>
      </c>
      <c r="I37" s="113">
        <v>17.102371741731343</v>
      </c>
      <c r="J37" s="111">
        <v>5.2064641161357894E-3</v>
      </c>
      <c r="K37" t="s">
        <v>173</v>
      </c>
      <c r="L37" s="7" t="s">
        <v>174</v>
      </c>
      <c r="M37" s="112">
        <v>0.51450737280571257</v>
      </c>
    </row>
    <row r="38" spans="2:13">
      <c r="B38" s="93"/>
      <c r="C38" t="s">
        <v>173</v>
      </c>
      <c r="D38" s="7" t="s">
        <v>175</v>
      </c>
      <c r="E38" s="122">
        <v>709</v>
      </c>
      <c r="F38" s="112">
        <v>1.0079696346896345</v>
      </c>
      <c r="G38" s="113">
        <v>28.312073818929314</v>
      </c>
      <c r="H38" s="112">
        <v>1.148849168405365</v>
      </c>
      <c r="I38" s="113">
        <v>25.885064962161671</v>
      </c>
      <c r="J38" s="111">
        <v>9.3760972217585836E-2</v>
      </c>
      <c r="K38" t="s">
        <v>176</v>
      </c>
      <c r="L38" s="7" t="s">
        <v>177</v>
      </c>
      <c r="M38" s="112">
        <v>3.7441542398095811</v>
      </c>
    </row>
    <row r="39" spans="2:13">
      <c r="B39" s="93"/>
      <c r="D39" s="103" t="s">
        <v>178</v>
      </c>
      <c r="E39" s="104" t="s">
        <v>97</v>
      </c>
      <c r="F39" s="61" t="s">
        <v>98</v>
      </c>
      <c r="G39" s="105" t="s">
        <v>99</v>
      </c>
      <c r="H39" s="61" t="s">
        <v>98</v>
      </c>
      <c r="I39" s="105" t="s">
        <v>99</v>
      </c>
      <c r="J39" s="106" t="s">
        <v>100</v>
      </c>
      <c r="K39" t="s">
        <v>179</v>
      </c>
      <c r="L39" s="7" t="s">
        <v>180</v>
      </c>
      <c r="M39" s="112">
        <v>1.1388270929070929</v>
      </c>
    </row>
    <row r="40" spans="2:13">
      <c r="B40" s="93"/>
      <c r="C40" t="s">
        <v>179</v>
      </c>
      <c r="D40" s="7" t="s">
        <v>181</v>
      </c>
      <c r="E40" s="122">
        <v>687</v>
      </c>
      <c r="F40" s="112">
        <v>1.2214907784431139</v>
      </c>
      <c r="G40" s="113">
        <v>18.81024758526317</v>
      </c>
      <c r="H40" s="112">
        <v>1.6096041599999997</v>
      </c>
      <c r="I40" s="113">
        <v>15.980013908936854</v>
      </c>
      <c r="J40" s="111">
        <v>0.17711083935562177</v>
      </c>
      <c r="K40" t="s">
        <v>182</v>
      </c>
      <c r="L40" s="7" t="s">
        <v>183</v>
      </c>
      <c r="M40" s="112">
        <v>1.0096164729325805</v>
      </c>
    </row>
    <row r="41" spans="2:13">
      <c r="B41" s="93"/>
      <c r="C41" t="s">
        <v>182</v>
      </c>
      <c r="D41" s="7" t="s">
        <v>184</v>
      </c>
      <c r="E41" s="122">
        <v>689</v>
      </c>
      <c r="F41" s="112">
        <v>0.59706458355437653</v>
      </c>
      <c r="G41" s="113">
        <v>26.206940948993832</v>
      </c>
      <c r="H41" s="112">
        <v>0.61409427544910178</v>
      </c>
      <c r="I41" s="113">
        <v>25.9270392251182</v>
      </c>
      <c r="J41" s="111">
        <v>1.0795745763537257E-2</v>
      </c>
      <c r="K41" t="s">
        <v>185</v>
      </c>
      <c r="L41" s="7" t="s">
        <v>186</v>
      </c>
      <c r="M41" s="112">
        <v>0.95114375208263913</v>
      </c>
    </row>
    <row r="42" spans="2:13">
      <c r="B42" s="93"/>
      <c r="C42" t="s">
        <v>185</v>
      </c>
      <c r="D42" s="7" t="s">
        <v>187</v>
      </c>
      <c r="E42" s="122">
        <v>1779</v>
      </c>
      <c r="F42" s="112">
        <v>1.7258179787234043</v>
      </c>
      <c r="G42" s="113">
        <v>40.247016041544846</v>
      </c>
      <c r="H42" s="112">
        <v>1.8590428857715431</v>
      </c>
      <c r="I42" s="113">
        <v>38.321975825317239</v>
      </c>
      <c r="J42" s="111">
        <v>5.0233323694020893E-2</v>
      </c>
      <c r="K42" t="s">
        <v>188</v>
      </c>
      <c r="L42" s="7" t="s">
        <v>189</v>
      </c>
      <c r="M42" s="112">
        <v>0.90146445554445553</v>
      </c>
    </row>
    <row r="43" spans="2:13">
      <c r="C43" t="s">
        <v>188</v>
      </c>
      <c r="D43" s="7" t="s">
        <v>190</v>
      </c>
      <c r="E43" s="122">
        <v>2036</v>
      </c>
      <c r="F43" s="112">
        <v>1.5697137848605578</v>
      </c>
      <c r="G43" s="113">
        <v>49.869926740147683</v>
      </c>
      <c r="H43" s="112">
        <v>1.6004113827655313</v>
      </c>
      <c r="I43" s="113">
        <v>49.252700828433227</v>
      </c>
      <c r="J43" s="111">
        <v>1.2531818587258714E-2</v>
      </c>
      <c r="K43" t="s">
        <v>191</v>
      </c>
      <c r="L43" s="7" t="s">
        <v>192</v>
      </c>
      <c r="M43" s="112">
        <v>0.85825292983039581</v>
      </c>
    </row>
    <row r="44" spans="2:13">
      <c r="C44" t="s">
        <v>191</v>
      </c>
      <c r="D44" s="7" t="s">
        <v>193</v>
      </c>
      <c r="E44" s="122">
        <v>592</v>
      </c>
      <c r="F44" s="112">
        <v>0.65441745358090198</v>
      </c>
      <c r="G44" s="113">
        <v>32.781320068041019</v>
      </c>
      <c r="H44" s="112">
        <v>0.71551428952635088</v>
      </c>
      <c r="I44" s="113">
        <v>31.031570265318415</v>
      </c>
      <c r="J44" s="111">
        <v>5.6386118645054939E-2</v>
      </c>
      <c r="K44" t="s">
        <v>279</v>
      </c>
      <c r="L44" s="7"/>
      <c r="M44" s="112"/>
    </row>
    <row r="45" spans="2:13">
      <c r="D45" s="103" t="s">
        <v>246</v>
      </c>
      <c r="E45" s="104" t="s">
        <v>97</v>
      </c>
      <c r="F45" s="61" t="s">
        <v>98</v>
      </c>
      <c r="G45" s="105" t="s">
        <v>99</v>
      </c>
      <c r="H45" s="61" t="s">
        <v>98</v>
      </c>
      <c r="I45" s="105" t="s">
        <v>99</v>
      </c>
      <c r="J45" s="106" t="s">
        <v>100</v>
      </c>
      <c r="K45" t="s">
        <v>247</v>
      </c>
      <c r="L45" s="7"/>
      <c r="M45" s="112"/>
    </row>
    <row r="46" spans="2:13">
      <c r="D46" s="7" t="s">
        <v>248</v>
      </c>
      <c r="E46" s="122">
        <v>686</v>
      </c>
      <c r="F46" s="112">
        <v>1.1681842803234503</v>
      </c>
      <c r="G46" s="113">
        <v>18.790711886901345</v>
      </c>
      <c r="H46" s="112">
        <v>2.0764359771428569</v>
      </c>
      <c r="I46" s="113">
        <v>13.283008567977044</v>
      </c>
      <c r="J46" s="111">
        <v>0.41464275888539204</v>
      </c>
      <c r="K46" t="s">
        <v>249</v>
      </c>
      <c r="L46" s="7" t="s">
        <v>183</v>
      </c>
      <c r="M46" s="112">
        <v>1.1442403999999997</v>
      </c>
    </row>
    <row r="47" spans="2:13">
      <c r="D47" s="7" t="s">
        <v>251</v>
      </c>
      <c r="E47" s="122">
        <v>914</v>
      </c>
      <c r="F47" s="112">
        <v>0.77627831351351351</v>
      </c>
      <c r="G47" s="113">
        <v>31.333572666371555</v>
      </c>
      <c r="H47" s="112">
        <v>0.86074971428571434</v>
      </c>
      <c r="I47" s="113">
        <v>29.890921059925255</v>
      </c>
      <c r="J47" s="111">
        <v>4.826387261717624E-2</v>
      </c>
      <c r="K47" t="s">
        <v>252</v>
      </c>
      <c r="L47" s="7" t="s">
        <v>250</v>
      </c>
      <c r="M47" s="112">
        <v>0.80360176783216775</v>
      </c>
    </row>
    <row r="48" spans="2:13">
      <c r="D48" s="7" t="s">
        <v>254</v>
      </c>
      <c r="E48" s="122">
        <v>916</v>
      </c>
      <c r="F48" s="112">
        <v>0.77658104347826096</v>
      </c>
      <c r="G48" s="113">
        <v>34.610091994874509</v>
      </c>
      <c r="H48" s="112">
        <v>0.78755882420749279</v>
      </c>
      <c r="I48" s="113">
        <v>34.372472887775203</v>
      </c>
      <c r="J48" s="111">
        <v>6.9130640636512197E-3</v>
      </c>
      <c r="K48" t="s">
        <v>255</v>
      </c>
      <c r="L48" s="7" t="s">
        <v>253</v>
      </c>
      <c r="M48" s="112">
        <v>0.81918840839160834</v>
      </c>
    </row>
    <row r="49" spans="2:13">
      <c r="D49" s="7" t="s">
        <v>257</v>
      </c>
      <c r="E49" s="122">
        <v>1259</v>
      </c>
      <c r="F49" s="112">
        <v>1.1917177826086955</v>
      </c>
      <c r="G49" s="113">
        <v>37.022146420724575</v>
      </c>
      <c r="H49" s="112">
        <v>1.2154517118155619</v>
      </c>
      <c r="I49" s="113">
        <v>36.596456572440914</v>
      </c>
      <c r="J49" s="111">
        <v>1.1631996322950755E-2</v>
      </c>
      <c r="K49" t="s">
        <v>258</v>
      </c>
      <c r="L49" s="7" t="s">
        <v>256</v>
      </c>
      <c r="M49" s="112">
        <v>0.87817669859154923</v>
      </c>
    </row>
    <row r="50" spans="2:13">
      <c r="D50" s="7" t="s">
        <v>260</v>
      </c>
      <c r="E50" s="122">
        <v>651</v>
      </c>
      <c r="F50" s="112">
        <v>0.64477298360655733</v>
      </c>
      <c r="G50" s="113">
        <v>26.187748114812692</v>
      </c>
      <c r="H50" s="112">
        <v>0.63129893023255823</v>
      </c>
      <c r="I50" s="113">
        <v>26.426476156428691</v>
      </c>
      <c r="J50" s="111">
        <v>-9.0336691204258024E-3</v>
      </c>
      <c r="K50" t="s">
        <v>261</v>
      </c>
      <c r="L50" s="7" t="s">
        <v>259</v>
      </c>
      <c r="M50" s="112">
        <v>0.81535169620253145</v>
      </c>
    </row>
    <row r="51" spans="2:13">
      <c r="D51" s="7" t="s">
        <v>263</v>
      </c>
      <c r="E51" s="122">
        <v>1419</v>
      </c>
      <c r="F51" s="112">
        <v>1.4193812459016395</v>
      </c>
      <c r="G51" s="113">
        <v>37.055831842869978</v>
      </c>
      <c r="H51" s="112">
        <v>1.3904961391304347</v>
      </c>
      <c r="I51" s="113">
        <v>37.527620974357355</v>
      </c>
      <c r="J51" s="111">
        <v>-1.2571783641967316E-2</v>
      </c>
      <c r="K51" t="s">
        <v>264</v>
      </c>
      <c r="L51" s="7" t="s">
        <v>262</v>
      </c>
      <c r="M51" s="112">
        <v>0.94111391865357641</v>
      </c>
    </row>
    <row r="52" spans="2:13">
      <c r="D52" s="7" t="s">
        <v>266</v>
      </c>
      <c r="E52" s="122">
        <v>825</v>
      </c>
      <c r="F52" s="112">
        <v>1.4799417547683924</v>
      </c>
      <c r="G52" s="113">
        <v>20.619517600458963</v>
      </c>
      <c r="H52" s="112">
        <v>1.5064630751445087</v>
      </c>
      <c r="I52" s="113">
        <v>20.394210262658046</v>
      </c>
      <c r="J52" s="111">
        <v>1.1047612773388726E-2</v>
      </c>
      <c r="K52" t="s">
        <v>267</v>
      </c>
      <c r="L52" s="236" t="s">
        <v>268</v>
      </c>
      <c r="M52" t="s">
        <v>373</v>
      </c>
    </row>
    <row r="53" spans="2:13">
      <c r="B53" s="93"/>
      <c r="C53" t="s">
        <v>273</v>
      </c>
      <c r="D53" s="103" t="s">
        <v>281</v>
      </c>
      <c r="E53" s="104" t="s">
        <v>97</v>
      </c>
      <c r="F53" s="61" t="s">
        <v>98</v>
      </c>
      <c r="G53" s="105" t="s">
        <v>99</v>
      </c>
      <c r="H53" s="61" t="s">
        <v>98</v>
      </c>
      <c r="I53" s="105" t="s">
        <v>99</v>
      </c>
      <c r="J53" s="106" t="s">
        <v>100</v>
      </c>
      <c r="K53" t="s">
        <v>282</v>
      </c>
      <c r="L53" s="7" t="s">
        <v>283</v>
      </c>
      <c r="M53" s="112">
        <v>1.041781499638351</v>
      </c>
    </row>
    <row r="54" spans="2:13">
      <c r="B54" s="93"/>
      <c r="D54" s="7" t="s">
        <v>284</v>
      </c>
      <c r="E54" s="122">
        <v>716</v>
      </c>
      <c r="F54" s="112">
        <v>1.4168782451612902</v>
      </c>
      <c r="G54" s="113">
        <v>17.652630753486807</v>
      </c>
      <c r="H54" s="112">
        <v>1.2496266233766233</v>
      </c>
      <c r="I54" s="113">
        <v>18.95533866323586</v>
      </c>
      <c r="J54" s="111">
        <v>-6.8725119233858489E-2</v>
      </c>
      <c r="K54" t="s">
        <v>285</v>
      </c>
      <c r="L54" s="7" t="s">
        <v>286</v>
      </c>
      <c r="M54" s="112">
        <v>1.0031021929048347</v>
      </c>
    </row>
    <row r="55" spans="2:13">
      <c r="B55" s="93"/>
      <c r="C55" t="s">
        <v>279</v>
      </c>
      <c r="D55" s="7" t="s">
        <v>287</v>
      </c>
      <c r="E55" s="122">
        <v>405</v>
      </c>
      <c r="F55" s="112">
        <v>0.52707414837365807</v>
      </c>
      <c r="G55" s="113">
        <v>15.682316338763115</v>
      </c>
      <c r="H55" s="112">
        <v>0.56571823282811995</v>
      </c>
      <c r="I55" s="113">
        <v>15.300724605655022</v>
      </c>
      <c r="J55" s="111">
        <v>2.4939455022088275E-2</v>
      </c>
      <c r="K55" t="s">
        <v>288</v>
      </c>
      <c r="L55" s="7" t="s">
        <v>289</v>
      </c>
      <c r="M55" s="112">
        <v>1.0002740487099109</v>
      </c>
    </row>
    <row r="56" spans="2:13">
      <c r="B56" s="1"/>
      <c r="C56" t="s">
        <v>282</v>
      </c>
      <c r="D56" s="7" t="s">
        <v>290</v>
      </c>
      <c r="E56" s="122">
        <v>488</v>
      </c>
      <c r="F56" s="112">
        <v>0.58322516998075691</v>
      </c>
      <c r="G56" s="113">
        <v>18.474196771635334</v>
      </c>
      <c r="H56" s="112">
        <v>0.57755110895883777</v>
      </c>
      <c r="I56" s="113">
        <v>18.540572858194885</v>
      </c>
      <c r="J56" s="111">
        <v>-3.5800450755874014E-3</v>
      </c>
      <c r="K56" t="s">
        <v>291</v>
      </c>
      <c r="L56" s="7" t="s">
        <v>292</v>
      </c>
      <c r="M56" s="112">
        <v>0.99978368585882937</v>
      </c>
    </row>
    <row r="57" spans="2:13">
      <c r="B57" s="1"/>
      <c r="C57" t="s">
        <v>285</v>
      </c>
      <c r="D57" s="7" t="s">
        <v>293</v>
      </c>
      <c r="E57" s="122">
        <v>420</v>
      </c>
      <c r="F57" s="112">
        <v>0.60255994873438001</v>
      </c>
      <c r="G57" s="113">
        <v>15.724557508521361</v>
      </c>
      <c r="H57" s="112">
        <v>0.45737991288917568</v>
      </c>
      <c r="I57" s="113">
        <v>17.290962112221681</v>
      </c>
      <c r="J57" s="111">
        <v>-9.0590945346710749E-2</v>
      </c>
      <c r="K57" t="s">
        <v>294</v>
      </c>
      <c r="L57" s="7" t="s">
        <v>295</v>
      </c>
      <c r="M57" s="112">
        <v>0.96599482484969956</v>
      </c>
    </row>
    <row r="58" spans="2:13">
      <c r="B58" s="1"/>
      <c r="C58" t="s">
        <v>288</v>
      </c>
      <c r="D58" s="7" t="s">
        <v>296</v>
      </c>
      <c r="E58" s="122">
        <v>796</v>
      </c>
      <c r="F58" s="112">
        <v>1.0675212291933418</v>
      </c>
      <c r="G58" s="113">
        <v>23.292896890613374</v>
      </c>
      <c r="H58" s="112">
        <v>1.0555051474617243</v>
      </c>
      <c r="I58" s="113">
        <v>23.430205623612785</v>
      </c>
      <c r="J58" s="111">
        <v>-5.8603298325744513E-3</v>
      </c>
      <c r="K58" t="s">
        <v>297</v>
      </c>
      <c r="L58" s="7" t="s">
        <v>298</v>
      </c>
      <c r="M58" s="112">
        <v>0.9447222131344718</v>
      </c>
    </row>
    <row r="59" spans="2:13">
      <c r="B59" s="1"/>
      <c r="C59" t="s">
        <v>291</v>
      </c>
      <c r="D59" s="7" t="s">
        <v>299</v>
      </c>
      <c r="E59" s="122">
        <v>443</v>
      </c>
      <c r="F59" s="112">
        <v>0.38622069979229912</v>
      </c>
      <c r="G59" s="113">
        <v>19.812471472302871</v>
      </c>
      <c r="H59" s="112">
        <v>0.4147211583011583</v>
      </c>
      <c r="I59" s="113">
        <v>19.400331557732439</v>
      </c>
      <c r="J59" s="111">
        <v>2.1243962421155782E-2</v>
      </c>
      <c r="K59" t="s">
        <v>300</v>
      </c>
      <c r="L59" s="7" t="s">
        <v>301</v>
      </c>
      <c r="M59" s="112">
        <v>1.2123093350486451</v>
      </c>
    </row>
    <row r="60" spans="2:13">
      <c r="B60" s="13"/>
      <c r="C60" t="s">
        <v>294</v>
      </c>
      <c r="D60" s="7" t="s">
        <v>302</v>
      </c>
      <c r="E60" s="122">
        <v>450</v>
      </c>
      <c r="F60" s="112">
        <v>0.42339221991369663</v>
      </c>
      <c r="G60" s="113">
        <v>17.977133158467982</v>
      </c>
      <c r="H60" s="112">
        <v>0.43698392018023824</v>
      </c>
      <c r="I60" s="113">
        <v>17.815905936539039</v>
      </c>
      <c r="J60" s="111">
        <v>9.0496224274667636E-3</v>
      </c>
      <c r="K60" t="s">
        <v>303</v>
      </c>
      <c r="L60" s="7" t="s">
        <v>304</v>
      </c>
      <c r="M60" s="112">
        <v>0.89625005063901608</v>
      </c>
    </row>
    <row r="61" spans="2:13">
      <c r="B61" s="1"/>
      <c r="C61" t="s">
        <v>297</v>
      </c>
      <c r="D61" s="7" t="s">
        <v>305</v>
      </c>
      <c r="E61" s="122">
        <v>556</v>
      </c>
      <c r="F61" s="112">
        <v>0.55739551294343248</v>
      </c>
      <c r="G61" s="113">
        <v>20.698959616807205</v>
      </c>
      <c r="H61" s="112">
        <v>0.70131472406538276</v>
      </c>
      <c r="I61" s="113">
        <v>19.002111010771767</v>
      </c>
      <c r="J61" s="111">
        <v>8.9297899852997409E-2</v>
      </c>
      <c r="K61" t="s">
        <v>306</v>
      </c>
      <c r="L61" s="7" t="s">
        <v>307</v>
      </c>
      <c r="M61" s="112">
        <v>0.90521994210357037</v>
      </c>
    </row>
    <row r="62" spans="2:13">
      <c r="B62" s="1"/>
      <c r="C62" t="s">
        <v>300</v>
      </c>
      <c r="D62" s="7" t="s">
        <v>308</v>
      </c>
      <c r="E62" s="122">
        <v>621</v>
      </c>
      <c r="F62" s="112">
        <v>0.54780370027160896</v>
      </c>
      <c r="G62" s="113">
        <v>25.722474716314355</v>
      </c>
      <c r="H62" s="112">
        <v>0.49889198317696537</v>
      </c>
      <c r="I62" s="113">
        <v>26.621378799104015</v>
      </c>
      <c r="J62" s="111">
        <v>-3.376624815615914E-2</v>
      </c>
      <c r="K62" t="s">
        <v>309</v>
      </c>
      <c r="L62" s="7" t="s">
        <v>310</v>
      </c>
      <c r="M62" s="112">
        <v>0.846391048951049</v>
      </c>
    </row>
    <row r="63" spans="2:13">
      <c r="B63" s="1"/>
      <c r="C63" t="s">
        <v>303</v>
      </c>
      <c r="D63" s="7" t="s">
        <v>311</v>
      </c>
      <c r="E63" s="122">
        <v>702</v>
      </c>
      <c r="F63" s="112">
        <v>0.54060537084398974</v>
      </c>
      <c r="G63" s="113">
        <v>29.737134188970995</v>
      </c>
      <c r="H63" s="112">
        <v>0.58157685436893214</v>
      </c>
      <c r="I63" s="113">
        <v>28.90113222724203</v>
      </c>
      <c r="J63" s="111">
        <v>2.8926270263590403E-2</v>
      </c>
      <c r="K63" t="s">
        <v>312</v>
      </c>
      <c r="L63" s="7" t="s">
        <v>313</v>
      </c>
      <c r="M63" s="112">
        <v>0.87794867401980525</v>
      </c>
    </row>
    <row r="64" spans="2:13">
      <c r="B64" s="1"/>
      <c r="C64" t="s">
        <v>306</v>
      </c>
      <c r="D64" s="7" t="s">
        <v>314</v>
      </c>
      <c r="E64" s="122">
        <v>472</v>
      </c>
      <c r="F64" s="112">
        <v>0.34072093305639878</v>
      </c>
      <c r="G64" s="113">
        <v>23.543284335122809</v>
      </c>
      <c r="H64" s="112">
        <v>0.32969710773212552</v>
      </c>
      <c r="I64" s="113">
        <v>23.761041065339505</v>
      </c>
      <c r="J64" s="111">
        <v>-9.1644439996503291E-3</v>
      </c>
      <c r="K64" t="s">
        <v>315</v>
      </c>
      <c r="L64" s="7" t="s">
        <v>316</v>
      </c>
      <c r="M64" s="112">
        <v>1.0081566615247219</v>
      </c>
    </row>
    <row r="65" spans="2:13">
      <c r="B65" s="1"/>
      <c r="C65" t="s">
        <v>309</v>
      </c>
      <c r="D65" s="7" t="s">
        <v>317</v>
      </c>
      <c r="E65" s="122">
        <v>775</v>
      </c>
      <c r="F65" s="112">
        <v>0.78964024320000004</v>
      </c>
      <c r="G65" s="113">
        <v>26.836838602812499</v>
      </c>
      <c r="H65" s="112">
        <v>0.78324939231891089</v>
      </c>
      <c r="I65" s="113">
        <v>26.936189833165184</v>
      </c>
      <c r="J65" s="111">
        <v>-3.6883921210846271E-3</v>
      </c>
      <c r="K65" t="s">
        <v>318</v>
      </c>
      <c r="L65" s="7" t="s">
        <v>319</v>
      </c>
      <c r="M65" s="112">
        <v>1.1904935165723527</v>
      </c>
    </row>
    <row r="66" spans="2:13">
      <c r="B66" s="1"/>
      <c r="C66" t="s">
        <v>312</v>
      </c>
      <c r="D66" s="7" t="s">
        <v>320</v>
      </c>
      <c r="E66" s="122">
        <v>828</v>
      </c>
      <c r="F66" s="112">
        <v>1.777470135571336</v>
      </c>
      <c r="G66" s="113">
        <v>17.269216652903925</v>
      </c>
      <c r="H66" s="112">
        <v>1.6311927593530471</v>
      </c>
      <c r="I66" s="113">
        <v>18.194350946682928</v>
      </c>
      <c r="J66" s="111">
        <v>-5.0847336983332547E-2</v>
      </c>
      <c r="K66" t="s">
        <v>321</v>
      </c>
      <c r="L66" s="7" t="s">
        <v>322</v>
      </c>
      <c r="M66" s="112">
        <v>2.7750324979789815</v>
      </c>
    </row>
    <row r="67" spans="2:13">
      <c r="B67" s="93"/>
      <c r="C67" t="s">
        <v>315</v>
      </c>
      <c r="D67" s="7" t="s">
        <v>323</v>
      </c>
      <c r="E67" s="122">
        <v>352</v>
      </c>
      <c r="F67" s="112">
        <v>0.49940640926640928</v>
      </c>
      <c r="G67" s="113">
        <v>13.278711461322832</v>
      </c>
      <c r="H67" s="112">
        <v>0.43821254468638282</v>
      </c>
      <c r="I67" s="113">
        <v>13.810042155967283</v>
      </c>
      <c r="J67" s="111">
        <v>-3.8474226844764869E-2</v>
      </c>
      <c r="K67" t="s">
        <v>324</v>
      </c>
      <c r="L67" s="7" t="s">
        <v>325</v>
      </c>
      <c r="M67" s="112">
        <v>10.057964533176749</v>
      </c>
    </row>
    <row r="68" spans="2:13">
      <c r="C68" t="s">
        <v>318</v>
      </c>
      <c r="D68" s="103" t="s">
        <v>406</v>
      </c>
      <c r="E68" s="104" t="s">
        <v>97</v>
      </c>
      <c r="F68" s="61" t="s">
        <v>98</v>
      </c>
      <c r="G68" s="105" t="s">
        <v>99</v>
      </c>
      <c r="H68" s="61" t="s">
        <v>98</v>
      </c>
      <c r="I68" s="105" t="s">
        <v>99</v>
      </c>
      <c r="J68" s="106" t="s">
        <v>100</v>
      </c>
      <c r="K68" t="s">
        <v>326</v>
      </c>
      <c r="L68" s="7" t="s">
        <v>327</v>
      </c>
      <c r="M68" s="112">
        <v>4.5818308504398823E-2</v>
      </c>
    </row>
    <row r="69" spans="2:13">
      <c r="D69" s="7" t="s">
        <v>328</v>
      </c>
      <c r="E69" s="122">
        <v>825</v>
      </c>
      <c r="F69" s="112">
        <v>0.14810187234042554</v>
      </c>
      <c r="G69" s="113">
        <v>9.519243046892333</v>
      </c>
      <c r="H69" s="112">
        <v>0.13739678506417738</v>
      </c>
      <c r="I69" s="113">
        <v>9.5388804853188311</v>
      </c>
      <c r="J69" s="111">
        <v>-2.0586732852688749E-3</v>
      </c>
      <c r="K69" t="s">
        <v>329</v>
      </c>
      <c r="L69" s="7" t="s">
        <v>330</v>
      </c>
      <c r="M69" s="112">
        <v>1.0991380645161291</v>
      </c>
    </row>
    <row r="70" spans="2:13">
      <c r="C70" t="s">
        <v>324</v>
      </c>
      <c r="D70" s="7" t="s">
        <v>331</v>
      </c>
      <c r="E70" s="122">
        <v>655</v>
      </c>
      <c r="F70" s="112">
        <v>0.15263641275088549</v>
      </c>
      <c r="G70" s="113">
        <v>14.547520596654879</v>
      </c>
      <c r="H70" s="112">
        <v>0.33020962237762236</v>
      </c>
      <c r="I70" s="113">
        <v>13.650267361766115</v>
      </c>
      <c r="J70" s="111">
        <v>6.5731550240688774E-2</v>
      </c>
      <c r="L70" s="7"/>
      <c r="M70" s="112"/>
    </row>
    <row r="71" spans="2:13">
      <c r="C71" t="s">
        <v>326</v>
      </c>
    </row>
    <row r="73" spans="2:13">
      <c r="E73" s="12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Q63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1" spans="1:17">
      <c r="A1" s="101"/>
      <c r="D1" s="101"/>
    </row>
    <row r="5" spans="1:17" ht="20.25">
      <c r="D5" s="2" t="s">
        <v>332</v>
      </c>
      <c r="M5" s="219" t="str">
        <f>'Resumo Mensal'!$J$2</f>
        <v>Novembro de 2010</v>
      </c>
    </row>
    <row r="7" spans="1:17">
      <c r="B7" s="1"/>
      <c r="D7" s="242" t="s">
        <v>96</v>
      </c>
      <c r="E7" s="243"/>
      <c r="F7" s="243"/>
      <c r="G7" s="102"/>
      <c r="H7" s="102"/>
      <c r="I7" s="102"/>
      <c r="J7" s="102"/>
      <c r="K7" s="102"/>
      <c r="L7" s="102"/>
      <c r="M7" s="102"/>
    </row>
    <row r="8" spans="1:17">
      <c r="B8" s="1"/>
      <c r="D8" s="103"/>
      <c r="E8" s="104" t="s">
        <v>97</v>
      </c>
      <c r="F8" s="61" t="s">
        <v>98</v>
      </c>
      <c r="G8" s="105" t="s">
        <v>99</v>
      </c>
      <c r="H8" s="61" t="s">
        <v>98</v>
      </c>
      <c r="I8" s="105" t="s">
        <v>99</v>
      </c>
      <c r="J8" s="106" t="s">
        <v>100</v>
      </c>
      <c r="K8" s="61"/>
      <c r="L8" s="61" t="s">
        <v>101</v>
      </c>
      <c r="M8" s="105" t="s">
        <v>99</v>
      </c>
    </row>
    <row r="9" spans="1:17">
      <c r="D9" s="107" t="s">
        <v>407</v>
      </c>
      <c r="E9" s="108">
        <v>33617</v>
      </c>
      <c r="F9" s="109">
        <v>61.895575907856639</v>
      </c>
      <c r="G9" s="110">
        <v>32.58746639667298</v>
      </c>
      <c r="H9" s="109">
        <v>62.403896902324163</v>
      </c>
      <c r="I9" s="110">
        <v>32.322019939829723</v>
      </c>
      <c r="J9" s="111">
        <v>8.2125577961218443E-3</v>
      </c>
      <c r="L9" s="112">
        <v>62.149736405090401</v>
      </c>
      <c r="M9" s="110">
        <v>32.454200398423495</v>
      </c>
    </row>
    <row r="10" spans="1:17">
      <c r="D10" s="107" t="s">
        <v>408</v>
      </c>
      <c r="E10" s="108">
        <v>29794</v>
      </c>
      <c r="F10" s="109">
        <v>50.101312708362258</v>
      </c>
      <c r="G10" s="110">
        <v>35.680502233659645</v>
      </c>
      <c r="H10" s="109">
        <v>50.884585698898661</v>
      </c>
      <c r="I10" s="110">
        <v>35.131267660860438</v>
      </c>
      <c r="J10" s="111">
        <v>1.5633781795215684E-2</v>
      </c>
      <c r="L10" s="112">
        <v>50.492949203630459</v>
      </c>
      <c r="M10" s="110">
        <v>35.403754943897553</v>
      </c>
    </row>
    <row r="11" spans="1:17">
      <c r="D11" s="227" t="s">
        <v>416</v>
      </c>
      <c r="E11" s="228">
        <v>19633</v>
      </c>
      <c r="F11" s="229">
        <v>40.973217112231801</v>
      </c>
      <c r="G11" s="230">
        <v>28.750000195819034</v>
      </c>
      <c r="H11" s="229">
        <v>41.534839873562703</v>
      </c>
      <c r="I11" s="230">
        <v>28.361250544986326</v>
      </c>
      <c r="J11" s="231">
        <v>1.3707070152498169E-2</v>
      </c>
      <c r="K11" s="232"/>
      <c r="L11" s="233">
        <v>41.254028492897248</v>
      </c>
      <c r="M11" s="230">
        <v>28.554302283540963</v>
      </c>
    </row>
    <row r="12" spans="1:17">
      <c r="D12" s="225" t="s">
        <v>404</v>
      </c>
      <c r="E12" s="220"/>
      <c r="F12" s="221"/>
      <c r="G12" s="222"/>
      <c r="H12" s="221"/>
      <c r="I12" s="222"/>
      <c r="J12" s="223"/>
      <c r="L12" s="224"/>
      <c r="M12" s="222"/>
    </row>
    <row r="13" spans="1:17">
      <c r="F13" s="117"/>
      <c r="Q13" s="118"/>
    </row>
    <row r="14" spans="1:17">
      <c r="D14" s="119" t="s">
        <v>105</v>
      </c>
      <c r="E14" s="119"/>
      <c r="F14" s="119"/>
      <c r="G14" s="119"/>
      <c r="H14" s="119"/>
      <c r="I14" s="119"/>
      <c r="J14" s="119"/>
      <c r="L14" s="102" t="s">
        <v>106</v>
      </c>
      <c r="M14" s="102"/>
    </row>
    <row r="15" spans="1:17">
      <c r="B15" s="1"/>
      <c r="D15" s="103" t="s">
        <v>107</v>
      </c>
      <c r="E15" s="120" t="s">
        <v>97</v>
      </c>
      <c r="F15" s="61" t="s">
        <v>98</v>
      </c>
      <c r="G15" s="105" t="s">
        <v>99</v>
      </c>
      <c r="H15" s="61" t="s">
        <v>98</v>
      </c>
      <c r="I15" s="105" t="s">
        <v>99</v>
      </c>
      <c r="J15" s="106" t="s">
        <v>100</v>
      </c>
      <c r="L15" s="61"/>
      <c r="M15" s="121" t="s">
        <v>108</v>
      </c>
    </row>
    <row r="16" spans="1:17">
      <c r="B16" s="1"/>
      <c r="C16" t="s">
        <v>109</v>
      </c>
      <c r="D16" s="7" t="s">
        <v>110</v>
      </c>
      <c r="E16" s="122">
        <v>1166</v>
      </c>
      <c r="F16" s="112">
        <v>2.1223865188470068</v>
      </c>
      <c r="G16" s="113">
        <v>15.616140349902562</v>
      </c>
      <c r="H16" s="112">
        <v>1.9476364688856727</v>
      </c>
      <c r="I16" s="113">
        <v>16.250002232707732</v>
      </c>
      <c r="J16" s="111">
        <v>-3.9006879736259048E-2</v>
      </c>
      <c r="K16" t="s">
        <v>109</v>
      </c>
      <c r="L16" s="7" t="s">
        <v>111</v>
      </c>
      <c r="M16" s="112">
        <v>3.4356351882998175</v>
      </c>
    </row>
    <row r="17" spans="2:13">
      <c r="B17" s="1"/>
      <c r="C17" t="s">
        <v>112</v>
      </c>
      <c r="D17" s="7" t="s">
        <v>113</v>
      </c>
      <c r="E17" s="122">
        <v>951</v>
      </c>
      <c r="F17" s="112">
        <v>0.99907080035703655</v>
      </c>
      <c r="G17" s="113">
        <v>17.929018640639388</v>
      </c>
      <c r="H17" s="112">
        <v>0.92876360392506674</v>
      </c>
      <c r="I17" s="113">
        <v>18.334044557955618</v>
      </c>
      <c r="J17" s="111">
        <v>-2.2091465744828231E-2</v>
      </c>
      <c r="K17" t="s">
        <v>112</v>
      </c>
      <c r="L17" s="7" t="s">
        <v>114</v>
      </c>
      <c r="M17" s="112">
        <v>3.6247331350386678</v>
      </c>
    </row>
    <row r="18" spans="2:13">
      <c r="B18" s="93"/>
      <c r="C18" t="s">
        <v>115</v>
      </c>
      <c r="D18" s="7" t="s">
        <v>116</v>
      </c>
      <c r="E18" s="122">
        <v>574</v>
      </c>
      <c r="F18" s="112">
        <v>0.43978605146406391</v>
      </c>
      <c r="G18" s="113">
        <v>28.841034660359053</v>
      </c>
      <c r="H18" s="112">
        <v>0.42942216953171308</v>
      </c>
      <c r="I18" s="113">
        <v>29.093537743087666</v>
      </c>
      <c r="J18" s="111">
        <v>-8.6790092342278191E-3</v>
      </c>
      <c r="K18" t="s">
        <v>115</v>
      </c>
      <c r="L18" s="7" t="s">
        <v>117</v>
      </c>
      <c r="M18" s="112">
        <v>0.74222545669874163</v>
      </c>
    </row>
    <row r="19" spans="2:13">
      <c r="B19" s="1"/>
      <c r="C19" t="s">
        <v>118</v>
      </c>
      <c r="D19" s="7" t="s">
        <v>119</v>
      </c>
      <c r="E19" s="122">
        <v>680</v>
      </c>
      <c r="F19" s="112">
        <v>0.60430977817213838</v>
      </c>
      <c r="G19" s="113">
        <v>29.440855177872329</v>
      </c>
      <c r="H19" s="112">
        <v>0.61023606401896857</v>
      </c>
      <c r="I19" s="113">
        <v>29.315491986265926</v>
      </c>
      <c r="J19" s="111">
        <v>4.2763461607648878E-3</v>
      </c>
      <c r="K19" t="s">
        <v>118</v>
      </c>
      <c r="L19" s="7" t="s">
        <v>120</v>
      </c>
      <c r="M19" s="112">
        <v>0.76646627387120647</v>
      </c>
    </row>
    <row r="20" spans="2:13">
      <c r="B20" s="1"/>
      <c r="C20" t="s">
        <v>121</v>
      </c>
      <c r="D20" s="7" t="s">
        <v>122</v>
      </c>
      <c r="E20" s="122">
        <v>452</v>
      </c>
      <c r="F20" s="112">
        <v>0.39470310559006216</v>
      </c>
      <c r="G20" s="113">
        <v>20.265776978822096</v>
      </c>
      <c r="H20" s="112">
        <v>0.36924595199999999</v>
      </c>
      <c r="I20" s="113">
        <v>20.658772803296625</v>
      </c>
      <c r="J20" s="111">
        <v>-1.902319311105527E-2</v>
      </c>
      <c r="K20" t="s">
        <v>121</v>
      </c>
      <c r="L20" s="7" t="s">
        <v>123</v>
      </c>
      <c r="M20" s="112">
        <v>0.79657278863232683</v>
      </c>
    </row>
    <row r="21" spans="2:13">
      <c r="B21" s="1"/>
      <c r="C21" t="s">
        <v>124</v>
      </c>
      <c r="D21" s="7" t="s">
        <v>125</v>
      </c>
      <c r="E21" s="122">
        <v>857</v>
      </c>
      <c r="F21" s="112">
        <v>1.2697025310899781</v>
      </c>
      <c r="G21" s="113">
        <v>22.983711093297114</v>
      </c>
      <c r="H21" s="112">
        <v>1.3838511089681775</v>
      </c>
      <c r="I21" s="113">
        <v>21.867961132837532</v>
      </c>
      <c r="J21" s="111">
        <v>5.1022130215154782E-2</v>
      </c>
      <c r="K21" t="s">
        <v>124</v>
      </c>
      <c r="L21" s="7" t="s">
        <v>126</v>
      </c>
      <c r="M21" s="112">
        <v>1.30400929082313</v>
      </c>
    </row>
    <row r="22" spans="2:13">
      <c r="B22" s="1"/>
      <c r="C22" t="s">
        <v>127</v>
      </c>
      <c r="D22" s="7" t="s">
        <v>128</v>
      </c>
      <c r="E22" s="122">
        <v>461</v>
      </c>
      <c r="F22" s="112">
        <v>0.39546070038910502</v>
      </c>
      <c r="G22" s="113">
        <v>22.207678421429062</v>
      </c>
      <c r="H22" s="112">
        <v>0.39031963452753066</v>
      </c>
      <c r="I22" s="113">
        <v>22.299724150638134</v>
      </c>
      <c r="J22" s="111">
        <v>-4.1276622341733793E-3</v>
      </c>
      <c r="K22" t="s">
        <v>127</v>
      </c>
      <c r="L22" s="7" t="s">
        <v>129</v>
      </c>
      <c r="M22" s="112">
        <v>0.84461388465723619</v>
      </c>
    </row>
    <row r="23" spans="2:13">
      <c r="B23" s="1"/>
      <c r="C23" t="s">
        <v>130</v>
      </c>
      <c r="D23" s="7" t="s">
        <v>131</v>
      </c>
      <c r="E23" s="122">
        <v>627</v>
      </c>
      <c r="F23" s="112">
        <v>0.62578745746232367</v>
      </c>
      <c r="G23" s="113">
        <v>24.967557346253241</v>
      </c>
      <c r="H23" s="112">
        <v>0.67258864007688612</v>
      </c>
      <c r="I23" s="113">
        <v>24.21540497549395</v>
      </c>
      <c r="J23" s="111">
        <v>3.1060904061710692E-2</v>
      </c>
      <c r="K23" t="s">
        <v>130</v>
      </c>
      <c r="L23" s="7" t="s">
        <v>132</v>
      </c>
      <c r="M23" s="112">
        <v>0.85549502174963743</v>
      </c>
    </row>
    <row r="24" spans="2:13">
      <c r="B24" s="1"/>
      <c r="C24" t="s">
        <v>133</v>
      </c>
      <c r="D24" s="7" t="s">
        <v>134</v>
      </c>
      <c r="E24" s="122">
        <v>872</v>
      </c>
      <c r="F24" s="112">
        <v>1.18453113161729</v>
      </c>
      <c r="G24" s="113">
        <v>25.548563205093398</v>
      </c>
      <c r="H24" s="112">
        <v>1.1012609121459433</v>
      </c>
      <c r="I24" s="113">
        <v>26.631450547501135</v>
      </c>
      <c r="J24" s="111">
        <v>-4.0661973724497202E-2</v>
      </c>
      <c r="K24" t="s">
        <v>133</v>
      </c>
      <c r="L24" s="7" t="s">
        <v>135</v>
      </c>
      <c r="M24" s="112">
        <v>0.90644071463061326</v>
      </c>
    </row>
    <row r="25" spans="2:13">
      <c r="B25" s="1"/>
      <c r="C25" t="s">
        <v>136</v>
      </c>
      <c r="D25" s="7" t="s">
        <v>137</v>
      </c>
      <c r="E25" s="122">
        <v>965</v>
      </c>
      <c r="F25" s="112">
        <v>0.89587561603888211</v>
      </c>
      <c r="G25" s="113">
        <v>34.050010748713248</v>
      </c>
      <c r="H25" s="112">
        <v>0.91230155619596542</v>
      </c>
      <c r="I25" s="113">
        <v>33.724240734596364</v>
      </c>
      <c r="J25" s="111">
        <v>9.6598175976927436E-3</v>
      </c>
      <c r="K25" t="s">
        <v>136</v>
      </c>
      <c r="L25" s="7" t="s">
        <v>138</v>
      </c>
      <c r="M25" s="112">
        <v>0.82022636550308015</v>
      </c>
    </row>
    <row r="26" spans="2:13">
      <c r="B26" s="13"/>
      <c r="C26" t="s">
        <v>139</v>
      </c>
      <c r="D26" s="7" t="s">
        <v>140</v>
      </c>
      <c r="E26" s="122">
        <v>621</v>
      </c>
      <c r="F26" s="112">
        <v>0.48790411636363645</v>
      </c>
      <c r="G26" s="113">
        <v>29.289779643549519</v>
      </c>
      <c r="H26" s="112">
        <v>0.46737368799424872</v>
      </c>
      <c r="I26" s="113">
        <v>29.77023554893287</v>
      </c>
      <c r="J26" s="111">
        <v>-1.6138800937387066E-2</v>
      </c>
      <c r="K26" t="s">
        <v>139</v>
      </c>
      <c r="L26" s="7" t="s">
        <v>141</v>
      </c>
      <c r="M26" s="112">
        <v>0.7889023861171367</v>
      </c>
    </row>
    <row r="27" spans="2:13">
      <c r="B27" s="13"/>
      <c r="C27" t="s">
        <v>142</v>
      </c>
      <c r="D27" s="7" t="s">
        <v>143</v>
      </c>
      <c r="E27" s="122">
        <v>744</v>
      </c>
      <c r="F27" s="112">
        <v>0.61233421704297153</v>
      </c>
      <c r="G27" s="113">
        <v>31.212041305317261</v>
      </c>
      <c r="H27" s="112">
        <v>0.59817848812095031</v>
      </c>
      <c r="I27" s="113">
        <v>31.524054016679429</v>
      </c>
      <c r="J27" s="111">
        <v>-9.8976074332660646E-3</v>
      </c>
      <c r="K27" t="s">
        <v>142</v>
      </c>
      <c r="L27" s="7" t="s">
        <v>144</v>
      </c>
      <c r="M27" s="112">
        <v>0.77952156408399709</v>
      </c>
    </row>
    <row r="28" spans="2:13">
      <c r="B28" s="1"/>
      <c r="C28" t="s">
        <v>145</v>
      </c>
      <c r="D28" s="7" t="s">
        <v>146</v>
      </c>
      <c r="E28" s="122">
        <v>675</v>
      </c>
      <c r="F28" s="112">
        <v>0.85653144244779011</v>
      </c>
      <c r="G28" s="113">
        <v>22.132588718125231</v>
      </c>
      <c r="H28" s="112">
        <v>0.81357788336933035</v>
      </c>
      <c r="I28" s="113">
        <v>22.66460446831951</v>
      </c>
      <c r="J28" s="111">
        <v>-2.3473418692919523E-2</v>
      </c>
      <c r="K28" t="s">
        <v>145</v>
      </c>
      <c r="L28" s="7" t="s">
        <v>147</v>
      </c>
      <c r="M28" s="112">
        <v>0.85624450935425467</v>
      </c>
    </row>
    <row r="29" spans="2:13">
      <c r="B29" s="93"/>
      <c r="D29" s="103" t="s">
        <v>178</v>
      </c>
      <c r="E29" s="104" t="s">
        <v>97</v>
      </c>
      <c r="F29" s="61" t="s">
        <v>98</v>
      </c>
      <c r="G29" s="105" t="s">
        <v>99</v>
      </c>
      <c r="H29" s="61" t="s">
        <v>98</v>
      </c>
      <c r="I29" s="105" t="s">
        <v>99</v>
      </c>
      <c r="J29" s="106" t="s">
        <v>100</v>
      </c>
      <c r="K29" t="s">
        <v>179</v>
      </c>
      <c r="L29" s="7" t="s">
        <v>180</v>
      </c>
      <c r="M29" s="112">
        <v>1.2176543722943722</v>
      </c>
    </row>
    <row r="30" spans="2:13">
      <c r="B30" s="93"/>
      <c r="C30" t="s">
        <v>179</v>
      </c>
      <c r="D30" s="7" t="s">
        <v>181</v>
      </c>
      <c r="E30" s="122">
        <v>687</v>
      </c>
      <c r="F30" s="112">
        <v>1.2352623305704533</v>
      </c>
      <c r="G30" s="113">
        <v>20.600192120472116</v>
      </c>
      <c r="H30" s="112">
        <v>1.6370134598955861</v>
      </c>
      <c r="I30" s="113">
        <v>17.155675976977243</v>
      </c>
      <c r="J30" s="111">
        <v>0.20077997206973253</v>
      </c>
      <c r="K30" t="s">
        <v>182</v>
      </c>
      <c r="L30" s="7" t="s">
        <v>183</v>
      </c>
      <c r="M30" s="112">
        <v>0.83875752517985613</v>
      </c>
    </row>
    <row r="31" spans="2:13">
      <c r="B31" s="93"/>
      <c r="C31" t="s">
        <v>182</v>
      </c>
      <c r="D31" s="7" t="s">
        <v>184</v>
      </c>
      <c r="E31" s="122">
        <v>689</v>
      </c>
      <c r="F31" s="112">
        <v>0.58141277588721441</v>
      </c>
      <c r="G31" s="113">
        <v>30.79613460601696</v>
      </c>
      <c r="H31" s="112">
        <v>0.57184996497870322</v>
      </c>
      <c r="I31" s="113">
        <v>31.017093969920747</v>
      </c>
      <c r="J31" s="111">
        <v>-7.1237932256988934E-3</v>
      </c>
      <c r="K31" t="s">
        <v>185</v>
      </c>
      <c r="L31" s="7" t="s">
        <v>186</v>
      </c>
      <c r="M31" s="112">
        <v>0.68316944337811902</v>
      </c>
    </row>
    <row r="32" spans="2:13">
      <c r="B32" s="93"/>
      <c r="C32" t="s">
        <v>185</v>
      </c>
      <c r="D32" s="7" t="s">
        <v>187</v>
      </c>
      <c r="E32" s="122">
        <v>1779</v>
      </c>
      <c r="F32" s="112">
        <v>1.7016373540856029</v>
      </c>
      <c r="G32" s="113">
        <v>44.97595627363188</v>
      </c>
      <c r="H32" s="112">
        <v>1.7050840909090905</v>
      </c>
      <c r="I32" s="113">
        <v>44.910731667978382</v>
      </c>
      <c r="J32" s="111">
        <v>1.4523167009545812E-3</v>
      </c>
      <c r="K32" t="s">
        <v>188</v>
      </c>
      <c r="L32" s="7" t="s">
        <v>189</v>
      </c>
      <c r="M32" s="112">
        <v>0.66009194656488546</v>
      </c>
    </row>
    <row r="33" spans="3:13">
      <c r="C33" t="s">
        <v>188</v>
      </c>
      <c r="D33" s="7" t="s">
        <v>190</v>
      </c>
      <c r="E33" s="122">
        <v>2036</v>
      </c>
      <c r="F33" s="112">
        <v>1.546150260869565</v>
      </c>
      <c r="G33" s="113">
        <v>55.760749930407535</v>
      </c>
      <c r="H33" s="112">
        <v>1.5169884260131952</v>
      </c>
      <c r="I33" s="113">
        <v>56.513000972645145</v>
      </c>
      <c r="J33" s="111">
        <v>-1.3311114775195421E-2</v>
      </c>
      <c r="K33" t="s">
        <v>191</v>
      </c>
      <c r="L33" s="7" t="s">
        <v>192</v>
      </c>
      <c r="M33" s="112">
        <v>0.62918418382000951</v>
      </c>
    </row>
    <row r="34" spans="3:13">
      <c r="C34" t="s">
        <v>191</v>
      </c>
      <c r="D34" s="7" t="s">
        <v>193</v>
      </c>
      <c r="E34" s="122">
        <v>592</v>
      </c>
      <c r="F34" s="112">
        <v>0.81469323017408135</v>
      </c>
      <c r="G34" s="113">
        <v>23.241403536271228</v>
      </c>
      <c r="H34" s="112">
        <v>0.74531260663507115</v>
      </c>
      <c r="I34" s="113">
        <v>24.34667045151712</v>
      </c>
      <c r="J34" s="111">
        <v>-4.5397045869038699E-2</v>
      </c>
      <c r="K34" t="s">
        <v>194</v>
      </c>
      <c r="L34" s="7" t="s">
        <v>195</v>
      </c>
      <c r="M34" s="112">
        <v>0.79804338041656697</v>
      </c>
    </row>
    <row r="35" spans="3:13">
      <c r="D35" s="103" t="s">
        <v>196</v>
      </c>
      <c r="E35" s="104" t="s">
        <v>97</v>
      </c>
      <c r="F35" s="61" t="s">
        <v>98</v>
      </c>
      <c r="G35" s="105" t="s">
        <v>99</v>
      </c>
      <c r="H35" s="61" t="s">
        <v>98</v>
      </c>
      <c r="I35" s="105" t="s">
        <v>99</v>
      </c>
      <c r="J35" s="106" t="s">
        <v>100</v>
      </c>
      <c r="K35" t="s">
        <v>197</v>
      </c>
      <c r="L35" s="7" t="s">
        <v>198</v>
      </c>
      <c r="M35" s="112">
        <v>0.91910020143884885</v>
      </c>
    </row>
    <row r="36" spans="3:13">
      <c r="C36" t="s">
        <v>194</v>
      </c>
      <c r="D36" s="7" t="s">
        <v>199</v>
      </c>
      <c r="E36" s="122">
        <v>961</v>
      </c>
      <c r="F36" s="112">
        <v>1.1021540067665538</v>
      </c>
      <c r="G36" s="113">
        <v>29.407477612527941</v>
      </c>
      <c r="H36" s="112">
        <v>0.98404941176470595</v>
      </c>
      <c r="I36" s="113">
        <v>31.292378442051987</v>
      </c>
      <c r="J36" s="111">
        <v>-6.023514105885408E-2</v>
      </c>
      <c r="K36" t="s">
        <v>200</v>
      </c>
      <c r="L36" s="7" t="s">
        <v>201</v>
      </c>
      <c r="M36" s="112">
        <v>0.6129329626078619</v>
      </c>
    </row>
    <row r="37" spans="3:13">
      <c r="C37" t="s">
        <v>197</v>
      </c>
      <c r="D37" s="7" t="s">
        <v>202</v>
      </c>
      <c r="E37" s="122">
        <v>1147</v>
      </c>
      <c r="F37" s="112">
        <v>1.0395865569007265</v>
      </c>
      <c r="G37" s="113">
        <v>38.1146878383299</v>
      </c>
      <c r="H37" s="112">
        <v>1.0311227743467934</v>
      </c>
      <c r="I37" s="113">
        <v>38.294192242833198</v>
      </c>
      <c r="J37" s="111">
        <v>-4.6875098804803894E-3</v>
      </c>
      <c r="K37" t="s">
        <v>203</v>
      </c>
      <c r="L37" s="7" t="s">
        <v>204</v>
      </c>
      <c r="M37" s="112">
        <v>0.62474669223394053</v>
      </c>
    </row>
    <row r="38" spans="3:13">
      <c r="C38" t="s">
        <v>200</v>
      </c>
      <c r="D38" s="7" t="s">
        <v>205</v>
      </c>
      <c r="E38" s="122">
        <v>1988</v>
      </c>
      <c r="F38" s="112">
        <v>1.4946022071636011</v>
      </c>
      <c r="G38" s="113">
        <v>56.438737399982756</v>
      </c>
      <c r="H38" s="112">
        <v>1.574912136752137</v>
      </c>
      <c r="I38" s="113">
        <v>54.372600890166758</v>
      </c>
      <c r="J38" s="111">
        <v>3.7999589425372848E-2</v>
      </c>
      <c r="K38" t="s">
        <v>206</v>
      </c>
      <c r="L38" s="7" t="s">
        <v>207</v>
      </c>
      <c r="M38" s="112">
        <v>0.61256329817833166</v>
      </c>
    </row>
    <row r="39" spans="3:13">
      <c r="C39" t="s">
        <v>203</v>
      </c>
      <c r="D39" s="7" t="s">
        <v>208</v>
      </c>
      <c r="E39" s="122">
        <v>2037</v>
      </c>
      <c r="F39" s="112">
        <v>1.5782295450145205</v>
      </c>
      <c r="G39" s="113">
        <v>55.633328817418935</v>
      </c>
      <c r="H39" s="112">
        <v>1.7040273504273504</v>
      </c>
      <c r="I39" s="113">
        <v>52.620195882474754</v>
      </c>
      <c r="J39" s="111">
        <v>5.7261910268709304E-2</v>
      </c>
      <c r="K39" t="s">
        <v>209</v>
      </c>
      <c r="L39" s="7" t="s">
        <v>210</v>
      </c>
      <c r="M39" s="112">
        <v>0.65439642393655362</v>
      </c>
    </row>
    <row r="40" spans="3:13">
      <c r="C40" t="s">
        <v>206</v>
      </c>
      <c r="D40" s="7" t="s">
        <v>211</v>
      </c>
      <c r="E40" s="122">
        <v>1051</v>
      </c>
      <c r="F40" s="112">
        <v>0.8608418973862535</v>
      </c>
      <c r="G40" s="113">
        <v>42.199746904358555</v>
      </c>
      <c r="H40" s="112">
        <v>0.84082598290598287</v>
      </c>
      <c r="I40" s="113">
        <v>42.772671802258948</v>
      </c>
      <c r="J40" s="111">
        <v>-1.3394648352786254E-2</v>
      </c>
      <c r="K40" t="s">
        <v>212</v>
      </c>
      <c r="L40" s="7" t="s">
        <v>213</v>
      </c>
      <c r="M40" s="112">
        <v>0.91752322456813806</v>
      </c>
    </row>
    <row r="41" spans="3:13">
      <c r="C41" t="s">
        <v>209</v>
      </c>
      <c r="D41" s="7" t="s">
        <v>214</v>
      </c>
      <c r="E41" s="122">
        <v>2687</v>
      </c>
      <c r="F41" s="112">
        <v>1.9437750218340608</v>
      </c>
      <c r="G41" s="113">
        <v>59.060681381248244</v>
      </c>
      <c r="H41" s="112">
        <v>1.9634201142857142</v>
      </c>
      <c r="I41" s="113">
        <v>58.638676212108464</v>
      </c>
      <c r="J41" s="111">
        <v>7.1967035478990304E-3</v>
      </c>
      <c r="K41" t="s">
        <v>215</v>
      </c>
      <c r="L41" s="7" t="s">
        <v>216</v>
      </c>
      <c r="M41" s="112">
        <v>0.58998456207892203</v>
      </c>
    </row>
    <row r="42" spans="3:13">
      <c r="C42" t="s">
        <v>212</v>
      </c>
      <c r="D42" s="7" t="s">
        <v>217</v>
      </c>
      <c r="E42" s="122">
        <v>777</v>
      </c>
      <c r="F42" s="112">
        <v>0.65577474479418885</v>
      </c>
      <c r="G42" s="113">
        <v>33.074886695637659</v>
      </c>
      <c r="H42" s="112">
        <v>0.62797126390870184</v>
      </c>
      <c r="I42" s="113">
        <v>33.740429314745697</v>
      </c>
      <c r="J42" s="111">
        <v>-1.9725374947057173E-2</v>
      </c>
      <c r="K42" t="s">
        <v>218</v>
      </c>
      <c r="L42" s="7" t="s">
        <v>219</v>
      </c>
      <c r="M42" s="112">
        <v>0.82118346884772675</v>
      </c>
    </row>
    <row r="43" spans="3:13">
      <c r="C43" t="s">
        <v>215</v>
      </c>
      <c r="D43" s="7" t="s">
        <v>220</v>
      </c>
      <c r="E43" s="122">
        <v>1539</v>
      </c>
      <c r="F43" s="112">
        <v>1.1553569694026224</v>
      </c>
      <c r="G43" s="113">
        <v>49.620058212996859</v>
      </c>
      <c r="H43" s="112">
        <v>1.2674890987124461</v>
      </c>
      <c r="I43" s="113">
        <v>46.800090344636828</v>
      </c>
      <c r="J43" s="111">
        <v>6.0255607363014274E-2</v>
      </c>
      <c r="K43" t="s">
        <v>221</v>
      </c>
      <c r="L43" s="7" t="s">
        <v>222</v>
      </c>
      <c r="M43" s="112">
        <v>0.59703355614330367</v>
      </c>
    </row>
    <row r="44" spans="3:13">
      <c r="C44" t="s">
        <v>218</v>
      </c>
      <c r="D44" s="7" t="s">
        <v>223</v>
      </c>
      <c r="E44" s="122">
        <v>859</v>
      </c>
      <c r="F44" s="112">
        <v>0.78268758017492712</v>
      </c>
      <c r="G44" s="113">
        <v>34.548957631159226</v>
      </c>
      <c r="H44" s="112">
        <v>0.8653247451167223</v>
      </c>
      <c r="I44" s="113">
        <v>32.735588981501067</v>
      </c>
      <c r="J44" s="111">
        <v>5.53944103673496E-2</v>
      </c>
      <c r="K44" t="s">
        <v>224</v>
      </c>
      <c r="L44" s="7" t="s">
        <v>225</v>
      </c>
      <c r="M44" s="112">
        <v>0.60324859002169195</v>
      </c>
    </row>
    <row r="45" spans="3:13">
      <c r="C45" t="s">
        <v>221</v>
      </c>
      <c r="D45" s="7" t="s">
        <v>226</v>
      </c>
      <c r="E45" s="122">
        <v>664</v>
      </c>
      <c r="F45" s="112">
        <v>0.55783739679456046</v>
      </c>
      <c r="G45" s="113">
        <v>34.404784748916612</v>
      </c>
      <c r="H45" s="112">
        <v>0.57235913142857153</v>
      </c>
      <c r="I45" s="113">
        <v>33.978672111714658</v>
      </c>
      <c r="J45" s="111">
        <v>1.2540591221486874E-2</v>
      </c>
      <c r="K45" t="s">
        <v>227</v>
      </c>
      <c r="L45" s="7" t="s">
        <v>228</v>
      </c>
      <c r="M45" s="112">
        <v>0.68750735421686737</v>
      </c>
    </row>
    <row r="46" spans="3:13">
      <c r="C46" t="s">
        <v>224</v>
      </c>
      <c r="D46" s="7" t="s">
        <v>229</v>
      </c>
      <c r="E46" s="122">
        <v>1218</v>
      </c>
      <c r="F46" s="112">
        <v>1.4157675986361422</v>
      </c>
      <c r="G46" s="113">
        <v>35.45601098578193</v>
      </c>
      <c r="H46" s="112">
        <v>1.4665115267175572</v>
      </c>
      <c r="I46" s="113">
        <v>34.604083234586938</v>
      </c>
      <c r="J46" s="111">
        <v>2.4619283956162974E-2</v>
      </c>
      <c r="K46" t="s">
        <v>230</v>
      </c>
      <c r="L46" s="7" t="s">
        <v>231</v>
      </c>
      <c r="M46" s="112">
        <v>0.92599292464259753</v>
      </c>
    </row>
    <row r="47" spans="3:13">
      <c r="C47" t="s">
        <v>227</v>
      </c>
      <c r="D47" s="7" t="s">
        <v>232</v>
      </c>
      <c r="E47" s="122">
        <v>671</v>
      </c>
      <c r="F47" s="112">
        <v>0.70740333170969305</v>
      </c>
      <c r="G47" s="113">
        <v>26.589114490292509</v>
      </c>
      <c r="H47" s="112">
        <v>0.73797150214592278</v>
      </c>
      <c r="I47" s="113">
        <v>26.062948117263236</v>
      </c>
      <c r="J47" s="111">
        <v>2.0188290697657374E-2</v>
      </c>
      <c r="K47" t="s">
        <v>233</v>
      </c>
      <c r="L47" s="7" t="s">
        <v>234</v>
      </c>
      <c r="M47" s="112">
        <v>0.65107530152579307</v>
      </c>
    </row>
    <row r="48" spans="3:13">
      <c r="C48" t="s">
        <v>230</v>
      </c>
      <c r="D48" s="7" t="s">
        <v>235</v>
      </c>
      <c r="E48" s="122">
        <v>730</v>
      </c>
      <c r="F48" s="112">
        <v>0.86051000979431935</v>
      </c>
      <c r="G48" s="113">
        <v>26.560841758160009</v>
      </c>
      <c r="H48" s="112">
        <v>0.89779959712230228</v>
      </c>
      <c r="I48" s="113">
        <v>25.973506747152989</v>
      </c>
      <c r="J48" s="111">
        <v>2.261284995994628E-2</v>
      </c>
      <c r="K48" t="s">
        <v>236</v>
      </c>
      <c r="L48" s="7" t="s">
        <v>237</v>
      </c>
      <c r="M48" s="112">
        <v>0.89735325907990315</v>
      </c>
    </row>
    <row r="49" spans="2:13">
      <c r="B49" s="93"/>
      <c r="C49" t="s">
        <v>233</v>
      </c>
      <c r="D49" s="7" t="s">
        <v>238</v>
      </c>
      <c r="E49" s="122">
        <v>671</v>
      </c>
      <c r="F49" s="112">
        <v>0.79032481173594138</v>
      </c>
      <c r="G49" s="113">
        <v>25.732818185793111</v>
      </c>
      <c r="H49" s="112">
        <v>0.81266925143953939</v>
      </c>
      <c r="I49" s="113">
        <v>25.370481950742025</v>
      </c>
      <c r="J49" s="111">
        <v>1.4281803386887892E-2</v>
      </c>
      <c r="K49" t="s">
        <v>239</v>
      </c>
      <c r="L49" s="7" t="s">
        <v>240</v>
      </c>
      <c r="M49" s="112">
        <v>0.68783023768684148</v>
      </c>
    </row>
    <row r="50" spans="2:13">
      <c r="B50" s="93"/>
      <c r="C50" t="s">
        <v>236</v>
      </c>
      <c r="D50" s="7" t="s">
        <v>241</v>
      </c>
      <c r="E50" s="122">
        <v>563</v>
      </c>
      <c r="F50" s="112">
        <v>0.52769900928187585</v>
      </c>
      <c r="G50" s="113">
        <v>25.58527339821363</v>
      </c>
      <c r="H50" s="112">
        <v>0.57358677292366778</v>
      </c>
      <c r="I50" s="113">
        <v>24.725904757807378</v>
      </c>
      <c r="J50" s="111">
        <v>3.4755801610652837E-2</v>
      </c>
      <c r="K50" t="s">
        <v>242</v>
      </c>
      <c r="L50" s="7" t="s">
        <v>243</v>
      </c>
      <c r="M50" s="112">
        <v>7.9212949767213914</v>
      </c>
    </row>
    <row r="51" spans="2:13">
      <c r="B51" s="93"/>
      <c r="C51" t="s">
        <v>239</v>
      </c>
      <c r="D51" s="7" t="s">
        <v>244</v>
      </c>
      <c r="E51" s="122">
        <v>626</v>
      </c>
      <c r="F51" s="112">
        <v>0.94066150197628451</v>
      </c>
      <c r="G51" s="110">
        <v>22.837560540500814</v>
      </c>
      <c r="H51" s="112">
        <v>0.96802722411278552</v>
      </c>
      <c r="I51" s="110">
        <v>22.463782378456912</v>
      </c>
      <c r="J51" s="111">
        <v>1.6639146326593801E-2</v>
      </c>
      <c r="K51" t="s">
        <v>245</v>
      </c>
      <c r="L51" s="7" t="s">
        <v>405</v>
      </c>
      <c r="M51" s="112">
        <v>1.1471676377952755</v>
      </c>
    </row>
    <row r="52" spans="2:13">
      <c r="D52" s="103" t="s">
        <v>246</v>
      </c>
      <c r="E52" s="104" t="s">
        <v>97</v>
      </c>
      <c r="F52" s="61" t="s">
        <v>98</v>
      </c>
      <c r="G52" s="105" t="s">
        <v>99</v>
      </c>
      <c r="H52" s="61" t="s">
        <v>98</v>
      </c>
      <c r="I52" s="105" t="s">
        <v>99</v>
      </c>
      <c r="J52" s="106" t="s">
        <v>100</v>
      </c>
      <c r="K52" t="s">
        <v>247</v>
      </c>
      <c r="L52" s="7" t="s">
        <v>183</v>
      </c>
      <c r="M52" s="112">
        <v>1.0815432118226602</v>
      </c>
    </row>
    <row r="53" spans="2:13">
      <c r="D53" s="7" t="s">
        <v>248</v>
      </c>
      <c r="E53" s="122">
        <v>686</v>
      </c>
      <c r="F53" s="112">
        <v>1.2156529051094891</v>
      </c>
      <c r="G53" s="113">
        <v>17.665172897231862</v>
      </c>
      <c r="H53" s="112">
        <v>2.0570353409656548</v>
      </c>
      <c r="I53" s="113">
        <v>12.978533091599807</v>
      </c>
      <c r="J53" s="111">
        <v>0.36110705058535641</v>
      </c>
      <c r="K53" t="s">
        <v>249</v>
      </c>
      <c r="L53" s="7" t="s">
        <v>250</v>
      </c>
      <c r="M53" s="112">
        <v>0.77851031226948619</v>
      </c>
    </row>
    <row r="54" spans="2:13">
      <c r="D54" s="7" t="s">
        <v>251</v>
      </c>
      <c r="E54" s="122">
        <v>914</v>
      </c>
      <c r="F54" s="112">
        <v>0.78747999999999985</v>
      </c>
      <c r="G54" s="113">
        <v>31.930005291314767</v>
      </c>
      <c r="H54" s="112">
        <v>0.86354031872509962</v>
      </c>
      <c r="I54" s="113">
        <v>30.575940307970345</v>
      </c>
      <c r="J54" s="111">
        <v>4.4285309616183932E-2</v>
      </c>
      <c r="K54" t="s">
        <v>252</v>
      </c>
      <c r="L54" s="7" t="s">
        <v>253</v>
      </c>
      <c r="M54" s="112">
        <v>0.79935396895787147</v>
      </c>
    </row>
    <row r="55" spans="2:13">
      <c r="D55" s="7" t="s">
        <v>254</v>
      </c>
      <c r="E55" s="122">
        <v>916</v>
      </c>
      <c r="F55" s="112">
        <v>0.78759941605839412</v>
      </c>
      <c r="G55" s="113">
        <v>34.861338339472248</v>
      </c>
      <c r="H55" s="112">
        <v>0.80665836978131211</v>
      </c>
      <c r="I55" s="113">
        <v>34.444927844547394</v>
      </c>
      <c r="J55" s="111">
        <v>1.2089167287681502E-2</v>
      </c>
      <c r="K55" t="s">
        <v>255</v>
      </c>
      <c r="L55" s="7" t="s">
        <v>256</v>
      </c>
      <c r="M55" s="112">
        <v>0.86381189667896685</v>
      </c>
    </row>
    <row r="56" spans="2:13">
      <c r="D56" s="7" t="s">
        <v>257</v>
      </c>
      <c r="E56" s="122">
        <v>1259</v>
      </c>
      <c r="F56" s="112">
        <v>1.2229608971233545</v>
      </c>
      <c r="G56" s="113">
        <v>36.767285710395775</v>
      </c>
      <c r="H56" s="112">
        <v>1.2154661354581673</v>
      </c>
      <c r="I56" s="113">
        <v>36.901899993827321</v>
      </c>
      <c r="J56" s="111">
        <v>-3.6478957304112436E-3</v>
      </c>
      <c r="K56" t="s">
        <v>258</v>
      </c>
      <c r="L56" s="7" t="s">
        <v>259</v>
      </c>
      <c r="M56" s="112">
        <v>0.78828899926235552</v>
      </c>
    </row>
    <row r="57" spans="2:13">
      <c r="D57" s="7" t="s">
        <v>260</v>
      </c>
      <c r="E57" s="122">
        <v>651</v>
      </c>
      <c r="F57" s="112">
        <v>0.6710303953261928</v>
      </c>
      <c r="G57" s="113">
        <v>26.090775374549928</v>
      </c>
      <c r="H57" s="112">
        <v>0.63134512182993541</v>
      </c>
      <c r="I57" s="113">
        <v>26.801234208049813</v>
      </c>
      <c r="J57" s="111">
        <v>-2.650843718557172E-2</v>
      </c>
      <c r="K57" t="s">
        <v>261</v>
      </c>
      <c r="L57" s="7" t="s">
        <v>262</v>
      </c>
      <c r="M57" s="112">
        <v>0.91303287089607499</v>
      </c>
    </row>
    <row r="58" spans="2:13">
      <c r="D58" s="7" t="s">
        <v>263</v>
      </c>
      <c r="E58" s="122">
        <v>1419</v>
      </c>
      <c r="F58" s="112">
        <v>1.4549122335766422</v>
      </c>
      <c r="G58" s="113">
        <v>36.927910663375897</v>
      </c>
      <c r="H58" s="112">
        <v>1.4331499801192842</v>
      </c>
      <c r="I58" s="113">
        <v>37.27979380140583</v>
      </c>
      <c r="J58" s="111">
        <v>-9.4389775840623136E-3</v>
      </c>
      <c r="K58" t="s">
        <v>264</v>
      </c>
      <c r="L58" s="7" t="s">
        <v>265</v>
      </c>
      <c r="M58" s="112">
        <v>2.5389064550936209</v>
      </c>
    </row>
    <row r="59" spans="2:13">
      <c r="D59" s="7" t="s">
        <v>266</v>
      </c>
      <c r="E59" s="122">
        <v>825</v>
      </c>
      <c r="F59" s="112">
        <v>1.4923809672691744</v>
      </c>
      <c r="G59" s="113">
        <v>15.380549134243708</v>
      </c>
      <c r="H59" s="112">
        <v>1.4725796407185627</v>
      </c>
      <c r="I59" s="113">
        <v>15.475765823753949</v>
      </c>
      <c r="J59" s="111">
        <v>-6.1526318370682676E-3</v>
      </c>
      <c r="K59" t="s">
        <v>267</v>
      </c>
      <c r="L59" s="7" t="s">
        <v>268</v>
      </c>
      <c r="M59" s="123">
        <v>0.8070380729001585</v>
      </c>
    </row>
    <row r="60" spans="2:13">
      <c r="D60" s="7" t="s">
        <v>269</v>
      </c>
      <c r="E60" s="122">
        <v>1196</v>
      </c>
      <c r="F60" s="123">
        <v>1.6991927774294673</v>
      </c>
      <c r="G60" s="113">
        <v>21.280097242704048</v>
      </c>
      <c r="H60" s="123">
        <v>1.6640412339331621</v>
      </c>
      <c r="I60" s="113">
        <v>21.5042582370472</v>
      </c>
      <c r="J60" s="111">
        <v>-1.0424028202794311E-2</v>
      </c>
      <c r="K60" t="s">
        <v>270</v>
      </c>
      <c r="L60" s="7" t="s">
        <v>271</v>
      </c>
      <c r="M60" s="123">
        <v>0.74667796696315114</v>
      </c>
    </row>
    <row r="61" spans="2:13">
      <c r="D61" s="7" t="s">
        <v>272</v>
      </c>
      <c r="E61" s="122">
        <v>1118</v>
      </c>
      <c r="F61" s="123">
        <v>1.5638859574468085</v>
      </c>
      <c r="G61" s="113">
        <v>28.65755531073793</v>
      </c>
      <c r="H61" s="123">
        <v>1.58717225433526</v>
      </c>
      <c r="I61" s="113">
        <v>28.37527113344667</v>
      </c>
      <c r="J61" s="111">
        <v>9.9482459908031284E-3</v>
      </c>
      <c r="K61" t="s">
        <v>273</v>
      </c>
      <c r="L61" s="7" t="s">
        <v>274</v>
      </c>
      <c r="M61" s="123">
        <v>0.96252103151862456</v>
      </c>
    </row>
    <row r="62" spans="2:13">
      <c r="D62" s="7" t="s">
        <v>275</v>
      </c>
      <c r="E62" s="122">
        <v>1468</v>
      </c>
      <c r="F62" s="123">
        <v>1.4451289278996866</v>
      </c>
      <c r="G62" s="113">
        <v>38.300174472999188</v>
      </c>
      <c r="H62" s="123">
        <v>1.2609040566645202</v>
      </c>
      <c r="I62" s="113">
        <v>41.6354771676585</v>
      </c>
      <c r="J62" s="111">
        <v>-8.0107228775802231E-2</v>
      </c>
      <c r="K62" t="s">
        <v>276</v>
      </c>
      <c r="L62" s="7" t="s">
        <v>277</v>
      </c>
      <c r="M62" s="123">
        <v>8.4015174785100282</v>
      </c>
    </row>
    <row r="63" spans="2:13">
      <c r="D63" s="7" t="s">
        <v>278</v>
      </c>
      <c r="E63" s="122">
        <v>702</v>
      </c>
      <c r="F63" s="123">
        <v>0.62953686486486493</v>
      </c>
      <c r="G63" s="124">
        <v>37.918706628865117</v>
      </c>
      <c r="H63" s="123">
        <v>0.62836889806451601</v>
      </c>
      <c r="I63" s="113">
        <v>7.9316235999772973</v>
      </c>
      <c r="J63" s="111">
        <v>3.7806992037511273</v>
      </c>
      <c r="K63" t="s">
        <v>279</v>
      </c>
      <c r="L63" s="7" t="s">
        <v>280</v>
      </c>
      <c r="M63" s="123" t="s">
        <v>373</v>
      </c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4" width="9.28515625" style="132" bestFit="1" customWidth="1"/>
    <col min="15" max="15" width="10.7109375" style="132" bestFit="1" customWidth="1"/>
    <col min="16" max="16384" width="9.140625" style="132"/>
  </cols>
  <sheetData>
    <row r="1" spans="1:13" s="129" customFormat="1" ht="24.75" customHeight="1">
      <c r="A1" s="126"/>
      <c r="B1" s="127" t="s">
        <v>9</v>
      </c>
      <c r="C1" s="126"/>
      <c r="D1" s="126"/>
      <c r="E1" s="126"/>
      <c r="F1" s="126"/>
      <c r="G1" s="126"/>
      <c r="H1" s="126"/>
      <c r="I1" s="128"/>
      <c r="J1" s="126"/>
      <c r="K1" s="126"/>
      <c r="L1" s="126"/>
      <c r="M1" s="126"/>
    </row>
    <row r="2" spans="1:13" s="129" customForma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>
      <c r="A3" s="131"/>
      <c r="C3" s="131"/>
      <c r="D3" s="131"/>
      <c r="E3" s="131"/>
      <c r="F3" s="131"/>
      <c r="G3" s="131"/>
      <c r="H3" s="131"/>
      <c r="I3" s="131"/>
    </row>
    <row r="4" spans="1:13">
      <c r="I4" s="131"/>
    </row>
    <row r="5" spans="1:13">
      <c r="I5" s="131"/>
    </row>
    <row r="6" spans="1:13">
      <c r="I6" s="131"/>
    </row>
    <row r="7" spans="1:13">
      <c r="I7" s="131"/>
    </row>
    <row r="8" spans="1:13">
      <c r="I8" s="131"/>
    </row>
    <row r="9" spans="1:13">
      <c r="I9" s="131"/>
    </row>
    <row r="10" spans="1:13">
      <c r="I10" s="131"/>
    </row>
    <row r="11" spans="1:13">
      <c r="I11" s="131"/>
    </row>
    <row r="12" spans="1:13">
      <c r="I12" s="131"/>
    </row>
    <row r="13" spans="1:13">
      <c r="I13" s="131"/>
    </row>
    <row r="14" spans="1:13">
      <c r="I14" s="131"/>
    </row>
    <row r="15" spans="1:13">
      <c r="I15" s="131"/>
    </row>
    <row r="16" spans="1:13">
      <c r="H16" s="129"/>
      <c r="I16" s="131"/>
    </row>
    <row r="17" spans="2:12">
      <c r="H17" s="129"/>
      <c r="I17" s="131"/>
    </row>
    <row r="18" spans="2:12" s="1" customFormat="1" ht="12.75" customHeight="1"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</row>
    <row r="19" spans="2:12">
      <c r="B19" s="131"/>
      <c r="C19" s="131"/>
      <c r="D19" s="131"/>
      <c r="E19" s="131"/>
      <c r="F19" s="131"/>
      <c r="G19" s="245" t="s">
        <v>335</v>
      </c>
      <c r="H19" s="245"/>
      <c r="I19" s="131"/>
      <c r="J19" s="131"/>
      <c r="K19" s="131"/>
      <c r="L19" s="131"/>
    </row>
    <row r="20" spans="2:12" ht="13.5" thickBot="1">
      <c r="C20" s="246" t="s">
        <v>15</v>
      </c>
      <c r="D20" s="246"/>
      <c r="E20" s="246" t="s">
        <v>25</v>
      </c>
      <c r="F20" s="246"/>
      <c r="G20" s="246" t="s">
        <v>336</v>
      </c>
      <c r="H20" s="246"/>
      <c r="I20" s="246" t="s">
        <v>337</v>
      </c>
      <c r="J20" s="246"/>
      <c r="K20" s="244" t="s">
        <v>338</v>
      </c>
      <c r="L20" s="244"/>
    </row>
    <row r="21" spans="2:12" ht="13.5" thickTop="1">
      <c r="B21" s="133"/>
      <c r="C21" s="134" t="s">
        <v>3</v>
      </c>
      <c r="D21" s="135" t="s">
        <v>339</v>
      </c>
      <c r="E21" s="136" t="s">
        <v>3</v>
      </c>
      <c r="F21" s="137" t="s">
        <v>339</v>
      </c>
      <c r="G21" s="138" t="s">
        <v>3</v>
      </c>
      <c r="H21" s="139" t="s">
        <v>339</v>
      </c>
      <c r="I21" s="136" t="s">
        <v>3</v>
      </c>
      <c r="J21" s="137" t="s">
        <v>339</v>
      </c>
      <c r="K21" s="140" t="s">
        <v>340</v>
      </c>
      <c r="L21" s="141" t="s">
        <v>42</v>
      </c>
    </row>
    <row r="22" spans="2:12">
      <c r="B22" s="142" t="s">
        <v>5</v>
      </c>
      <c r="C22" s="143">
        <v>4374002</v>
      </c>
      <c r="D22" s="144">
        <v>4374002</v>
      </c>
      <c r="E22" s="143">
        <v>21093758.854265999</v>
      </c>
      <c r="F22" s="144">
        <v>21093758.854265999</v>
      </c>
      <c r="G22" s="145">
        <v>4.8225306834029791</v>
      </c>
      <c r="H22" s="146">
        <v>4.8225306834029791</v>
      </c>
      <c r="I22" s="143">
        <v>8027028.0636605769</v>
      </c>
      <c r="J22" s="147">
        <v>8027028.0636605769</v>
      </c>
      <c r="K22" s="143">
        <v>183077.05</v>
      </c>
      <c r="L22" s="147">
        <v>141096.83870967742</v>
      </c>
    </row>
    <row r="23" spans="2:12">
      <c r="B23" s="142" t="s">
        <v>7</v>
      </c>
      <c r="C23" s="143">
        <v>4082633</v>
      </c>
      <c r="D23" s="144">
        <v>8456635</v>
      </c>
      <c r="E23" s="143">
        <v>19734439.752677761</v>
      </c>
      <c r="F23" s="144">
        <v>40828198.606943756</v>
      </c>
      <c r="G23" s="145">
        <v>4.8337530590375772</v>
      </c>
      <c r="H23" s="146">
        <v>4.8279485406362879</v>
      </c>
      <c r="I23" s="143">
        <v>7473886.6687854892</v>
      </c>
      <c r="J23" s="147">
        <v>15500914.732446067</v>
      </c>
      <c r="K23" s="143">
        <v>181819.26315789475</v>
      </c>
      <c r="L23" s="147">
        <v>145808.32142857142</v>
      </c>
    </row>
    <row r="24" spans="2:12">
      <c r="B24" s="142" t="s">
        <v>11</v>
      </c>
      <c r="C24" s="143">
        <v>4992980</v>
      </c>
      <c r="D24" s="144">
        <v>13449615</v>
      </c>
      <c r="E24" s="143">
        <v>24344955.434490118</v>
      </c>
      <c r="F24" s="144">
        <v>65173154.041433871</v>
      </c>
      <c r="G24" s="145">
        <v>4.8758367617114668</v>
      </c>
      <c r="H24" s="146">
        <v>4.8457263677386955</v>
      </c>
      <c r="I24" s="143">
        <v>9229645.9167389292</v>
      </c>
      <c r="J24" s="147">
        <v>24730560.649184994</v>
      </c>
      <c r="K24" s="143">
        <v>192124.17391304349</v>
      </c>
      <c r="L24" s="147">
        <v>161063.87096774194</v>
      </c>
    </row>
    <row r="25" spans="2:12">
      <c r="B25" s="142" t="s">
        <v>13</v>
      </c>
      <c r="C25" s="143">
        <v>4600298</v>
      </c>
      <c r="D25" s="144">
        <v>18049913</v>
      </c>
      <c r="E25" s="143">
        <v>22726709.679265711</v>
      </c>
      <c r="F25" s="144">
        <v>87899863.720699579</v>
      </c>
      <c r="G25" s="145">
        <v>4.9402690171953454</v>
      </c>
      <c r="H25" s="146">
        <v>4.8698220163554016</v>
      </c>
      <c r="I25" s="143">
        <v>8572214.5405089706</v>
      </c>
      <c r="J25" s="147">
        <v>33302775.189693965</v>
      </c>
      <c r="K25" s="143">
        <v>188068.47619047618</v>
      </c>
      <c r="L25" s="147">
        <v>153343.26666666666</v>
      </c>
    </row>
    <row r="26" spans="2:12">
      <c r="B26" s="142" t="s">
        <v>17</v>
      </c>
      <c r="C26" s="143">
        <v>5068890</v>
      </c>
      <c r="D26" s="144">
        <v>23118803</v>
      </c>
      <c r="E26" s="143">
        <v>25240166.247026447</v>
      </c>
      <c r="F26" s="144">
        <v>113140029.96772602</v>
      </c>
      <c r="G26" s="145">
        <v>4.9794267082194423</v>
      </c>
      <c r="H26" s="146">
        <v>4.8938532833090891</v>
      </c>
      <c r="I26" s="143">
        <v>9490241.839330595</v>
      </c>
      <c r="J26" s="147">
        <v>42793017.029024556</v>
      </c>
      <c r="K26" s="143">
        <v>198745.61904761905</v>
      </c>
      <c r="L26" s="147">
        <v>163512.5806451613</v>
      </c>
    </row>
    <row r="27" spans="2:12">
      <c r="B27" s="142" t="s">
        <v>20</v>
      </c>
      <c r="C27" s="143">
        <v>4295647</v>
      </c>
      <c r="D27" s="144">
        <v>27414450</v>
      </c>
      <c r="E27" s="143">
        <v>21352957.414809816</v>
      </c>
      <c r="F27" s="144">
        <v>134492987.38253585</v>
      </c>
      <c r="G27" s="145">
        <v>4.9708361545559532</v>
      </c>
      <c r="H27" s="146">
        <v>4.9059159451506718</v>
      </c>
      <c r="I27" s="143">
        <v>8029023.2067025295</v>
      </c>
      <c r="J27" s="147">
        <v>50822040.235727087</v>
      </c>
      <c r="K27" s="143">
        <v>181492.52631578947</v>
      </c>
      <c r="L27" s="147">
        <v>143188.23333333334</v>
      </c>
    </row>
    <row r="28" spans="2:12">
      <c r="B28" s="142" t="s">
        <v>23</v>
      </c>
      <c r="C28" s="143">
        <v>4258636</v>
      </c>
      <c r="D28" s="144">
        <v>31673086</v>
      </c>
      <c r="E28" s="143">
        <v>21730607.426326491</v>
      </c>
      <c r="F28" s="144">
        <v>156223594.80886233</v>
      </c>
      <c r="G28" s="145">
        <v>5.1027153826545613</v>
      </c>
      <c r="H28" s="146">
        <v>4.9323768075160821</v>
      </c>
      <c r="I28" s="143">
        <v>8053199.3072965993</v>
      </c>
      <c r="J28" s="147">
        <v>58875239.543023683</v>
      </c>
      <c r="K28" s="143">
        <v>162339.68181818182</v>
      </c>
      <c r="L28" s="147">
        <v>137375.35483870967</v>
      </c>
    </row>
    <row r="29" spans="2:12">
      <c r="B29" s="142" t="s">
        <v>27</v>
      </c>
      <c r="C29" s="143">
        <v>3279722</v>
      </c>
      <c r="D29" s="144">
        <v>34952808</v>
      </c>
      <c r="E29" s="143">
        <v>17579222.014212389</v>
      </c>
      <c r="F29" s="144">
        <v>173802816.82307473</v>
      </c>
      <c r="G29" s="145">
        <v>5.3599731971832947</v>
      </c>
      <c r="H29" s="146">
        <v>4.9724994004222705</v>
      </c>
      <c r="I29" s="143">
        <v>6354694.7250851886</v>
      </c>
      <c r="J29" s="147">
        <v>65229934.268108875</v>
      </c>
      <c r="K29" s="143">
        <v>123502.54545454546</v>
      </c>
      <c r="L29" s="147">
        <v>105797.48387096774</v>
      </c>
    </row>
    <row r="30" spans="2:12">
      <c r="B30" s="142" t="s">
        <v>31</v>
      </c>
      <c r="C30" s="143">
        <v>4570778</v>
      </c>
      <c r="D30" s="144">
        <v>39523586</v>
      </c>
      <c r="E30" s="143">
        <v>22829339.744161565</v>
      </c>
      <c r="F30" s="144">
        <v>196632156.5672363</v>
      </c>
      <c r="G30" s="145">
        <v>4.9946288671559991</v>
      </c>
      <c r="H30" s="146">
        <v>4.9750586034181286</v>
      </c>
      <c r="I30" s="143">
        <v>8543390.8642857</v>
      </c>
      <c r="J30" s="147">
        <v>73773325.132394582</v>
      </c>
      <c r="K30" s="143">
        <v>180943.59090909091</v>
      </c>
      <c r="L30" s="147">
        <v>152359.26666666666</v>
      </c>
    </row>
    <row r="31" spans="2:12">
      <c r="B31" s="142" t="s">
        <v>35</v>
      </c>
      <c r="C31" s="143">
        <v>4909012</v>
      </c>
      <c r="D31" s="144">
        <v>44432598</v>
      </c>
      <c r="E31" s="143">
        <v>24691738.073670592</v>
      </c>
      <c r="F31" s="144">
        <v>221323894.6409069</v>
      </c>
      <c r="G31" s="145">
        <v>5.0298793471416632</v>
      </c>
      <c r="H31" s="146">
        <v>4.981115320803589</v>
      </c>
      <c r="I31" s="143">
        <v>9197096.83166028</v>
      </c>
      <c r="J31" s="147">
        <v>82970421.964054868</v>
      </c>
      <c r="K31" s="143">
        <v>206122.55</v>
      </c>
      <c r="L31" s="147">
        <v>158355.22580645161</v>
      </c>
    </row>
    <row r="32" spans="2:12">
      <c r="B32" s="142" t="s">
        <v>37</v>
      </c>
      <c r="C32" s="143">
        <v>4792816</v>
      </c>
      <c r="D32" s="144">
        <v>49225414</v>
      </c>
      <c r="E32" s="143">
        <v>24210777.159650426</v>
      </c>
      <c r="F32" s="144">
        <v>245534671.80055732</v>
      </c>
      <c r="G32" s="145">
        <v>5.0514722784372328</v>
      </c>
      <c r="H32" s="146">
        <v>4.987965602494624</v>
      </c>
      <c r="I32" s="143">
        <v>8996683.5475329682</v>
      </c>
      <c r="J32" s="147">
        <v>91967105.511587828</v>
      </c>
      <c r="K32" s="143">
        <v>203293.95</v>
      </c>
      <c r="L32" s="147">
        <v>163474.10344827586</v>
      </c>
    </row>
    <row r="33" spans="2:12" ht="13.5" thickBot="1">
      <c r="B33" s="150" t="s">
        <v>40</v>
      </c>
      <c r="C33" s="148"/>
      <c r="D33" s="151"/>
      <c r="E33" s="148"/>
      <c r="F33" s="149"/>
      <c r="G33" s="152"/>
      <c r="H33" s="153"/>
      <c r="I33" s="148"/>
      <c r="J33" s="149"/>
      <c r="K33" s="148"/>
      <c r="L33" s="149"/>
    </row>
    <row r="34" spans="2:12" ht="14.25" thickTop="1" thickBot="1">
      <c r="B34" s="131"/>
      <c r="C34" s="154"/>
      <c r="D34" s="155"/>
      <c r="E34" s="155"/>
      <c r="F34" s="155"/>
      <c r="G34" s="155"/>
      <c r="H34" s="155"/>
      <c r="I34" s="155"/>
      <c r="J34" s="155"/>
      <c r="K34" s="131"/>
      <c r="L34" s="131"/>
    </row>
    <row r="35" spans="2:12" ht="13.5" thickTop="1">
      <c r="B35" s="131"/>
      <c r="C35" s="155"/>
      <c r="D35" s="155"/>
      <c r="E35" s="155"/>
      <c r="F35" s="155"/>
      <c r="G35" s="155"/>
      <c r="H35" s="155"/>
      <c r="I35" s="156" t="s">
        <v>15</v>
      </c>
      <c r="J35" s="157" t="s">
        <v>58</v>
      </c>
      <c r="K35" s="158" t="s">
        <v>15</v>
      </c>
      <c r="L35" s="159" t="s">
        <v>341</v>
      </c>
    </row>
    <row r="36" spans="2:12">
      <c r="B36" s="131"/>
      <c r="C36" s="155"/>
      <c r="D36" s="155"/>
      <c r="E36" s="155"/>
      <c r="F36" s="155"/>
      <c r="G36" s="155"/>
      <c r="H36" s="155"/>
      <c r="I36" s="160">
        <v>1</v>
      </c>
      <c r="J36" s="161">
        <v>0.23699357022313455</v>
      </c>
      <c r="K36" s="162" t="s">
        <v>387</v>
      </c>
      <c r="L36" s="163">
        <v>0.23699357022313455</v>
      </c>
    </row>
    <row r="37" spans="2:12">
      <c r="B37" s="131"/>
      <c r="C37" s="155"/>
      <c r="D37" s="155"/>
      <c r="E37" s="155"/>
      <c r="F37" s="155"/>
      <c r="G37" s="155"/>
      <c r="H37" s="155"/>
      <c r="I37" s="160">
        <v>2</v>
      </c>
      <c r="J37" s="161">
        <v>0.25694998724343504</v>
      </c>
      <c r="K37" s="162" t="s">
        <v>388</v>
      </c>
      <c r="L37" s="163">
        <v>0.49394355746656959</v>
      </c>
    </row>
    <row r="38" spans="2:12">
      <c r="B38" s="131"/>
      <c r="C38" s="155"/>
      <c r="D38" s="155"/>
      <c r="E38" s="155"/>
      <c r="F38" s="155"/>
      <c r="G38" s="155"/>
      <c r="H38" s="155"/>
      <c r="I38" s="160">
        <v>3</v>
      </c>
      <c r="J38" s="161">
        <v>0.10043278694664011</v>
      </c>
      <c r="K38" s="162" t="s">
        <v>389</v>
      </c>
      <c r="L38" s="163">
        <v>0.59437634441320975</v>
      </c>
    </row>
    <row r="39" spans="2:12">
      <c r="B39" s="131"/>
      <c r="C39" s="155"/>
      <c r="D39" s="155"/>
      <c r="E39" s="155"/>
      <c r="F39" s="155"/>
      <c r="G39" s="155"/>
      <c r="H39" s="155"/>
      <c r="I39" s="160">
        <v>4</v>
      </c>
      <c r="J39" s="161">
        <v>0.10520304004157002</v>
      </c>
      <c r="K39" s="162" t="s">
        <v>390</v>
      </c>
      <c r="L39" s="163">
        <v>0.69957938445477974</v>
      </c>
    </row>
    <row r="40" spans="2:12">
      <c r="B40" s="131"/>
      <c r="C40" s="155"/>
      <c r="D40" s="155"/>
      <c r="E40" s="155"/>
      <c r="F40" s="155"/>
      <c r="G40" s="155"/>
      <c r="H40" s="155"/>
      <c r="I40" s="160">
        <v>5</v>
      </c>
      <c r="J40" s="161">
        <v>5.0523019162935272E-2</v>
      </c>
      <c r="K40" s="162" t="s">
        <v>391</v>
      </c>
      <c r="L40" s="163">
        <v>0.75010240361771496</v>
      </c>
    </row>
    <row r="41" spans="2:12">
      <c r="B41" s="131"/>
      <c r="C41" s="155"/>
      <c r="D41" s="155"/>
      <c r="E41" s="155"/>
      <c r="F41" s="155"/>
      <c r="G41" s="155"/>
      <c r="H41" s="155"/>
      <c r="I41" s="160">
        <v>10</v>
      </c>
      <c r="J41" s="161">
        <v>1.668418256165868E-2</v>
      </c>
      <c r="K41" s="162" t="s">
        <v>392</v>
      </c>
      <c r="L41" s="163">
        <v>0.88678958221664628</v>
      </c>
    </row>
    <row r="42" spans="2:12">
      <c r="B42" s="131"/>
      <c r="C42" s="155"/>
      <c r="D42" s="155"/>
      <c r="E42" s="155"/>
      <c r="F42" s="155"/>
      <c r="G42" s="155"/>
      <c r="H42" s="155"/>
      <c r="I42" s="160">
        <v>15</v>
      </c>
      <c r="J42" s="161">
        <v>6.8651385316140451E-3</v>
      </c>
      <c r="K42" s="162" t="s">
        <v>393</v>
      </c>
      <c r="L42" s="163">
        <v>0.936954481299344</v>
      </c>
    </row>
    <row r="43" spans="2:12">
      <c r="B43" s="131"/>
      <c r="C43" s="155"/>
      <c r="D43" s="155"/>
      <c r="E43" s="155"/>
      <c r="F43" s="155"/>
      <c r="G43" s="155"/>
      <c r="H43" s="155"/>
      <c r="I43" s="160">
        <v>30</v>
      </c>
      <c r="J43" s="161">
        <v>1.2709751867256824E-3</v>
      </c>
      <c r="K43" s="162" t="s">
        <v>394</v>
      </c>
      <c r="L43" s="163">
        <v>0.98252935765429039</v>
      </c>
    </row>
    <row r="44" spans="2:12">
      <c r="B44" s="131"/>
      <c r="C44" s="155"/>
      <c r="D44" s="155"/>
      <c r="E44" s="155"/>
      <c r="F44" s="155"/>
      <c r="G44" s="155"/>
      <c r="H44" s="155"/>
      <c r="I44" s="160">
        <v>45</v>
      </c>
      <c r="J44" s="161">
        <v>3.8620792966802503E-4</v>
      </c>
      <c r="K44" s="162" t="s">
        <v>395</v>
      </c>
      <c r="L44" s="163">
        <v>0.99347191566155102</v>
      </c>
    </row>
    <row r="45" spans="2:12" ht="13.5" thickBot="1">
      <c r="B45" s="131"/>
      <c r="C45" s="155"/>
      <c r="D45" s="155"/>
      <c r="E45" s="155"/>
      <c r="F45" s="155"/>
      <c r="G45" s="155"/>
      <c r="H45" s="155"/>
      <c r="I45" s="164">
        <v>60</v>
      </c>
      <c r="J45" s="165">
        <v>1.5916448010561032E-4</v>
      </c>
      <c r="K45" s="166" t="s">
        <v>396</v>
      </c>
      <c r="L45" s="167">
        <v>0.99690799590853674</v>
      </c>
    </row>
    <row r="46" spans="2:12" ht="14.25" thickTop="1" thickBot="1">
      <c r="B46" s="131"/>
      <c r="C46" s="155"/>
      <c r="D46" s="155"/>
      <c r="E46" s="155"/>
      <c r="F46" s="155"/>
      <c r="G46" s="155"/>
      <c r="H46" s="155"/>
      <c r="I46" s="168"/>
      <c r="J46" s="168"/>
      <c r="K46" s="168"/>
      <c r="L46" s="130"/>
    </row>
    <row r="47" spans="2:12" ht="39.75" thickTop="1" thickBot="1">
      <c r="B47" s="131"/>
      <c r="C47" s="155"/>
      <c r="D47" s="155"/>
      <c r="E47" s="155"/>
      <c r="F47" s="155"/>
      <c r="G47" s="155"/>
      <c r="H47" s="155"/>
      <c r="I47" s="169" t="s">
        <v>342</v>
      </c>
      <c r="J47" s="170"/>
      <c r="K47" s="170"/>
      <c r="L47" s="171">
        <v>5.1787744803162692</v>
      </c>
    </row>
    <row r="48" spans="2:12" ht="14.25" thickTop="1" thickBot="1">
      <c r="B48" s="131"/>
      <c r="C48" s="155"/>
      <c r="D48" s="155"/>
      <c r="E48" s="155"/>
      <c r="F48" s="155"/>
      <c r="G48" s="155"/>
      <c r="H48" s="155"/>
      <c r="I48" s="172"/>
      <c r="J48" s="172"/>
      <c r="K48" s="130"/>
      <c r="L48" s="130"/>
    </row>
    <row r="49" spans="1:13" ht="13.5" thickTop="1">
      <c r="B49" s="131"/>
      <c r="C49" s="155"/>
      <c r="D49" s="155"/>
      <c r="E49" s="155"/>
      <c r="F49" s="155"/>
      <c r="G49" s="155"/>
      <c r="H49" s="155"/>
      <c r="I49" s="156" t="s">
        <v>15</v>
      </c>
      <c r="J49" s="157" t="s">
        <v>58</v>
      </c>
      <c r="K49" s="158" t="s">
        <v>15</v>
      </c>
      <c r="L49" s="159" t="s">
        <v>341</v>
      </c>
    </row>
    <row r="50" spans="1:13">
      <c r="B50" s="131"/>
      <c r="C50" s="155"/>
      <c r="D50" s="155"/>
      <c r="E50" s="155"/>
      <c r="F50" s="155"/>
      <c r="G50" s="155"/>
      <c r="H50" s="155"/>
      <c r="I50" s="160">
        <v>5</v>
      </c>
      <c r="J50" s="161">
        <v>2.9152483198044863E-3</v>
      </c>
      <c r="K50" s="162" t="s">
        <v>391</v>
      </c>
      <c r="L50" s="163">
        <v>1.4454045561665359E-2</v>
      </c>
    </row>
    <row r="51" spans="1:13">
      <c r="B51" s="131"/>
      <c r="C51" s="155"/>
      <c r="D51" s="155"/>
      <c r="E51" s="155"/>
      <c r="F51" s="155"/>
      <c r="G51" s="155"/>
      <c r="H51" s="155"/>
      <c r="I51" s="160">
        <v>15</v>
      </c>
      <c r="J51" s="161">
        <v>6.3105525006546216E-3</v>
      </c>
      <c r="K51" s="162" t="s">
        <v>393</v>
      </c>
      <c r="L51" s="163">
        <v>6.5069389892642049E-2</v>
      </c>
    </row>
    <row r="52" spans="1:13">
      <c r="B52" s="131"/>
      <c r="C52" s="155"/>
      <c r="D52" s="155"/>
      <c r="E52" s="155"/>
      <c r="F52" s="155"/>
      <c r="G52" s="155"/>
      <c r="H52" s="155"/>
      <c r="I52" s="160">
        <v>30</v>
      </c>
      <c r="J52" s="161">
        <v>1.1887928777166797E-2</v>
      </c>
      <c r="K52" s="162" t="s">
        <v>394</v>
      </c>
      <c r="L52" s="163">
        <v>0.20625818277035873</v>
      </c>
    </row>
    <row r="53" spans="1:13">
      <c r="B53" s="131"/>
      <c r="C53" s="155"/>
      <c r="D53" s="155"/>
      <c r="E53" s="155"/>
      <c r="F53" s="155"/>
      <c r="G53" s="155"/>
      <c r="H53" s="155"/>
      <c r="I53" s="160">
        <v>45</v>
      </c>
      <c r="J53" s="161">
        <v>1.4139827179890024E-2</v>
      </c>
      <c r="K53" s="162" t="s">
        <v>395</v>
      </c>
      <c r="L53" s="163">
        <v>0.42347909574932358</v>
      </c>
    </row>
    <row r="54" spans="1:13">
      <c r="B54" s="131"/>
      <c r="C54" s="155"/>
      <c r="D54" s="155"/>
      <c r="E54" s="155"/>
      <c r="F54" s="155"/>
      <c r="G54" s="155"/>
      <c r="H54" s="155"/>
      <c r="I54" s="160">
        <v>60</v>
      </c>
      <c r="J54" s="161">
        <v>1.0657240115213407E-2</v>
      </c>
      <c r="K54" s="162" t="s">
        <v>396</v>
      </c>
      <c r="L54" s="163">
        <v>0.60066334991708137</v>
      </c>
    </row>
    <row r="55" spans="1:13">
      <c r="B55" s="131"/>
      <c r="C55" s="155"/>
      <c r="D55" s="155"/>
      <c r="E55" s="155"/>
      <c r="F55" s="155"/>
      <c r="G55" s="155"/>
      <c r="H55" s="155"/>
      <c r="I55" s="160">
        <v>75</v>
      </c>
      <c r="J55" s="161">
        <v>8.2656890983678101E-3</v>
      </c>
      <c r="K55" s="162" t="s">
        <v>397</v>
      </c>
      <c r="L55" s="163">
        <v>0.73809025050187671</v>
      </c>
    </row>
    <row r="56" spans="1:13">
      <c r="B56" s="131"/>
      <c r="C56" s="155"/>
      <c r="D56" s="155"/>
      <c r="E56" s="155"/>
      <c r="F56" s="155"/>
      <c r="G56" s="155"/>
      <c r="H56" s="155"/>
      <c r="I56" s="160">
        <v>90</v>
      </c>
      <c r="J56" s="161">
        <v>5.4289953740071575E-3</v>
      </c>
      <c r="K56" s="162" t="s">
        <v>398</v>
      </c>
      <c r="L56" s="163">
        <v>0.84449681417474065</v>
      </c>
    </row>
    <row r="57" spans="1:13">
      <c r="B57" s="131"/>
      <c r="C57" s="155"/>
      <c r="D57" s="155"/>
      <c r="E57" s="155"/>
      <c r="F57" s="155"/>
      <c r="G57" s="155"/>
      <c r="H57" s="155"/>
      <c r="I57" s="160">
        <v>100</v>
      </c>
      <c r="J57" s="161">
        <v>3.9451863489569699E-3</v>
      </c>
      <c r="K57" s="162" t="s">
        <v>399</v>
      </c>
      <c r="L57" s="163">
        <v>0.89024177358819956</v>
      </c>
    </row>
    <row r="58" spans="1:13">
      <c r="B58" s="131"/>
      <c r="C58" s="155"/>
      <c r="D58" s="155"/>
      <c r="E58" s="155"/>
      <c r="F58" s="155"/>
      <c r="G58" s="155"/>
      <c r="H58" s="155"/>
      <c r="I58" s="160">
        <v>125</v>
      </c>
      <c r="J58" s="161">
        <v>1.7892991184428734E-3</v>
      </c>
      <c r="K58" s="162" t="s">
        <v>400</v>
      </c>
      <c r="L58" s="163">
        <v>0.95477000960111746</v>
      </c>
    </row>
    <row r="59" spans="1:13" ht="13.5" thickBot="1">
      <c r="I59" s="164">
        <v>150</v>
      </c>
      <c r="J59" s="165">
        <v>6.4589334031596403E-4</v>
      </c>
      <c r="K59" s="166" t="s">
        <v>401</v>
      </c>
      <c r="L59" s="167">
        <v>0.98124290826568938</v>
      </c>
    </row>
    <row r="60" spans="1:13" ht="14.25" thickTop="1" thickBot="1">
      <c r="I60" s="168"/>
      <c r="J60" s="168"/>
      <c r="K60" s="168"/>
      <c r="L60" s="130"/>
    </row>
    <row r="61" spans="1:13" ht="39.75" thickTop="1" thickBot="1">
      <c r="I61" s="169" t="s">
        <v>343</v>
      </c>
      <c r="J61" s="170"/>
      <c r="K61" s="170"/>
      <c r="L61" s="171">
        <v>58.205350440778567</v>
      </c>
    </row>
    <row r="62" spans="1:13" ht="13.5" thickTop="1">
      <c r="I62" s="173"/>
      <c r="J62" s="173"/>
      <c r="K62" s="173"/>
      <c r="L62" s="174"/>
    </row>
    <row r="64" spans="1:13" ht="24.75" customHeight="1">
      <c r="A64" s="126"/>
      <c r="B64" s="175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37" t="s">
        <v>3</v>
      </c>
      <c r="C1" s="238">
        <v>11</v>
      </c>
      <c r="D1" s="235"/>
    </row>
    <row r="2" spans="1:18" ht="20.25">
      <c r="B2" s="2" t="s">
        <v>344</v>
      </c>
      <c r="L2" s="226" t="s">
        <v>422</v>
      </c>
    </row>
    <row r="6" spans="1:18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8" ht="13.5" thickTop="1">
      <c r="E7" s="118"/>
      <c r="P7" t="s">
        <v>345</v>
      </c>
      <c r="Q7" s="118">
        <v>203294</v>
      </c>
      <c r="R7" s="118" t="str">
        <f>P7&amp;Q7</f>
        <v>Média dia útil 203294</v>
      </c>
    </row>
    <row r="8" spans="1:18">
      <c r="P8" t="s">
        <v>346</v>
      </c>
      <c r="Q8" s="118">
        <v>163474</v>
      </c>
      <c r="R8" t="str">
        <f>P8&amp;Q8</f>
        <v>Média mensal 163474</v>
      </c>
    </row>
    <row r="9" spans="1:18">
      <c r="P9" t="s">
        <v>347</v>
      </c>
      <c r="Q9" s="118">
        <v>74986</v>
      </c>
      <c r="R9" t="str">
        <f>P9&amp;Q9</f>
        <v>Média FDS 74986</v>
      </c>
    </row>
    <row r="10" spans="1:18">
      <c r="C10" s="59"/>
      <c r="D10" s="59" t="s">
        <v>15</v>
      </c>
      <c r="E10" s="59" t="s">
        <v>58</v>
      </c>
    </row>
    <row r="11" spans="1:18" ht="6" customHeight="1"/>
    <row r="12" spans="1:18">
      <c r="C12" s="7" t="s">
        <v>348</v>
      </c>
      <c r="D12" s="176">
        <v>4117946</v>
      </c>
      <c r="E12" s="22">
        <v>0.85919133970509198</v>
      </c>
    </row>
    <row r="13" spans="1:18">
      <c r="C13" s="67" t="s">
        <v>349</v>
      </c>
      <c r="D13" s="177">
        <v>352500</v>
      </c>
      <c r="E13" s="22">
        <v>7.3547576205721235E-2</v>
      </c>
    </row>
    <row r="14" spans="1:18">
      <c r="C14" s="7" t="s">
        <v>350</v>
      </c>
      <c r="D14" s="176">
        <v>322370</v>
      </c>
      <c r="E14" s="22">
        <v>6.7261084089186809E-2</v>
      </c>
    </row>
    <row r="15" spans="1:18" ht="7.5" customHeight="1"/>
    <row r="16" spans="1:18">
      <c r="C16" s="59" t="s">
        <v>351</v>
      </c>
      <c r="D16" s="178">
        <v>4792816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1025599</v>
      </c>
      <c r="E23" s="22">
        <v>0.24905596139434563</v>
      </c>
    </row>
    <row r="24" spans="1:13">
      <c r="C24" s="7" t="s">
        <v>353</v>
      </c>
      <c r="D24" s="176">
        <v>1661244</v>
      </c>
      <c r="E24" s="22">
        <v>0.40341568344995299</v>
      </c>
    </row>
    <row r="25" spans="1:13">
      <c r="C25" s="7" t="s">
        <v>354</v>
      </c>
      <c r="D25" s="176">
        <v>1067898</v>
      </c>
      <c r="E25" s="22">
        <v>0.25932782994240333</v>
      </c>
    </row>
    <row r="26" spans="1:13">
      <c r="C26" s="7" t="s">
        <v>355</v>
      </c>
      <c r="D26" s="176">
        <v>363205</v>
      </c>
      <c r="E26" s="22">
        <v>8.8200525213298089E-2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252619</v>
      </c>
      <c r="E28" s="22">
        <v>0.71664964539007092</v>
      </c>
    </row>
    <row r="29" spans="1:13">
      <c r="C29" s="7" t="s">
        <v>357</v>
      </c>
      <c r="D29" s="176">
        <v>99881</v>
      </c>
      <c r="E29" s="22">
        <v>0.28335035460992908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135581</v>
      </c>
      <c r="E31" s="22">
        <v>0.42057573595557901</v>
      </c>
    </row>
    <row r="32" spans="1:13">
      <c r="C32" s="7" t="s">
        <v>359</v>
      </c>
      <c r="D32" s="176">
        <v>186789</v>
      </c>
      <c r="E32" s="22">
        <v>0.57942426404442104</v>
      </c>
    </row>
    <row r="33" spans="1:13" ht="6" customHeight="1">
      <c r="C33" s="1"/>
      <c r="D33" s="1"/>
      <c r="E33" s="1"/>
    </row>
    <row r="34" spans="1:13">
      <c r="C34" s="59" t="s">
        <v>351</v>
      </c>
      <c r="D34" s="178">
        <f>D16</f>
        <v>4792816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931283</v>
      </c>
      <c r="E40" s="22">
        <f t="shared" ref="E40:E50" si="0">D40/$D$52</f>
        <v>0.19430810613217783</v>
      </c>
    </row>
    <row r="41" spans="1:13">
      <c r="C41" s="7" t="s">
        <v>135</v>
      </c>
      <c r="D41" s="176">
        <v>282973</v>
      </c>
      <c r="E41" s="22">
        <f t="shared" si="0"/>
        <v>5.9041073139465397E-2</v>
      </c>
    </row>
    <row r="42" spans="1:13">
      <c r="C42" s="7" t="s">
        <v>114</v>
      </c>
      <c r="D42" s="176">
        <v>232041</v>
      </c>
      <c r="E42" s="22">
        <f t="shared" si="0"/>
        <v>4.8414335121565275E-2</v>
      </c>
    </row>
    <row r="43" spans="1:13">
      <c r="C43" s="7" t="s">
        <v>295</v>
      </c>
      <c r="D43" s="176">
        <v>208593</v>
      </c>
      <c r="E43" s="22">
        <f t="shared" si="0"/>
        <v>4.3522012946042576E-2</v>
      </c>
    </row>
    <row r="44" spans="1:13">
      <c r="C44" s="7" t="s">
        <v>123</v>
      </c>
      <c r="D44" s="176">
        <v>199129</v>
      </c>
      <c r="E44" s="22">
        <f t="shared" si="0"/>
        <v>4.154739092842287E-2</v>
      </c>
    </row>
    <row r="45" spans="1:13">
      <c r="C45" s="7" t="s">
        <v>413</v>
      </c>
      <c r="D45" s="176">
        <v>175173</v>
      </c>
      <c r="E45" s="22">
        <f t="shared" si="0"/>
        <v>3.6549076784921433E-2</v>
      </c>
    </row>
    <row r="46" spans="1:13">
      <c r="C46" s="7" t="s">
        <v>283</v>
      </c>
      <c r="D46" s="176">
        <v>162582</v>
      </c>
      <c r="E46" s="22">
        <f t="shared" si="0"/>
        <v>3.3922019956534946E-2</v>
      </c>
    </row>
    <row r="47" spans="1:13">
      <c r="C47" s="7" t="s">
        <v>280</v>
      </c>
      <c r="D47" s="176">
        <v>143691</v>
      </c>
      <c r="E47" s="22">
        <f t="shared" si="0"/>
        <v>2.998049580872706E-2</v>
      </c>
    </row>
    <row r="48" spans="1:13">
      <c r="C48" s="7" t="s">
        <v>111</v>
      </c>
      <c r="D48" s="176">
        <v>135352</v>
      </c>
      <c r="E48" s="22">
        <f t="shared" si="0"/>
        <v>2.8240600098146895E-2</v>
      </c>
    </row>
    <row r="49" spans="1:13">
      <c r="C49" s="7" t="s">
        <v>421</v>
      </c>
      <c r="D49" s="176">
        <v>128077</v>
      </c>
      <c r="E49" s="22">
        <f t="shared" si="0"/>
        <v>2.6722703312624562E-2</v>
      </c>
    </row>
    <row r="50" spans="1:13" ht="12.75" customHeight="1">
      <c r="C50" s="7" t="s">
        <v>360</v>
      </c>
      <c r="D50" s="176">
        <v>2193922</v>
      </c>
      <c r="E50" s="22">
        <f t="shared" si="0"/>
        <v>0.45775218577137117</v>
      </c>
    </row>
    <row r="51" spans="1:13" ht="7.5" customHeight="1">
      <c r="C51" s="1"/>
      <c r="D51" s="1"/>
      <c r="E51" s="1"/>
    </row>
    <row r="52" spans="1:13">
      <c r="C52" s="59" t="s">
        <v>351</v>
      </c>
      <c r="D52" s="178">
        <f>D34</f>
        <v>4792816</v>
      </c>
      <c r="E52" s="179"/>
    </row>
    <row r="53" spans="1:13">
      <c r="C53" s="1"/>
      <c r="D53" s="1"/>
      <c r="E53" s="1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zoomScaleSheetLayoutView="100" workbookViewId="0"/>
  </sheetViews>
  <sheetFormatPr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2" t="s">
        <v>361</v>
      </c>
      <c r="L2" s="226" t="s">
        <v>422</v>
      </c>
    </row>
    <row r="6" spans="1:17" ht="13.5" thickBo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7" ht="13.5" thickTop="1"/>
    <row r="10" spans="1:17">
      <c r="C10" s="59"/>
      <c r="D10" s="59" t="s">
        <v>15</v>
      </c>
      <c r="E10" s="59" t="s">
        <v>58</v>
      </c>
    </row>
    <row r="11" spans="1:17" ht="6" customHeight="1"/>
    <row r="12" spans="1:17">
      <c r="C12" s="7" t="s">
        <v>348</v>
      </c>
      <c r="D12" s="176">
        <v>41616102</v>
      </c>
      <c r="E12" s="22">
        <f>D12/$D$16</f>
        <v>0.84541903497246362</v>
      </c>
    </row>
    <row r="13" spans="1:17">
      <c r="C13" s="67" t="s">
        <v>349</v>
      </c>
      <c r="D13" s="177">
        <v>4044615</v>
      </c>
      <c r="E13" s="22">
        <f>D13/$D$16</f>
        <v>8.2165179961716517E-2</v>
      </c>
    </row>
    <row r="14" spans="1:17">
      <c r="C14" s="7" t="s">
        <v>350</v>
      </c>
      <c r="D14" s="176">
        <v>3564697</v>
      </c>
      <c r="E14" s="22">
        <f>D14/$D$16</f>
        <v>7.241578506581986E-2</v>
      </c>
      <c r="Q14" s="187"/>
    </row>
    <row r="15" spans="1:17" ht="7.5" customHeight="1"/>
    <row r="16" spans="1:17">
      <c r="C16" s="59" t="s">
        <v>1</v>
      </c>
      <c r="D16" s="178">
        <v>49225414</v>
      </c>
      <c r="E16" s="179"/>
    </row>
    <row r="18" spans="1:13" ht="19.5" customHeight="1" thickBot="1">
      <c r="A18" s="57"/>
      <c r="B18" s="57"/>
      <c r="C18" s="57"/>
      <c r="D18" s="180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15" customHeight="1" thickTop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>
      <c r="C20" s="59"/>
      <c r="D20" s="59" t="s">
        <v>15</v>
      </c>
      <c r="E20" s="59" t="s">
        <v>58</v>
      </c>
    </row>
    <row r="21" spans="1:13" ht="7.5" customHeight="1">
      <c r="C21" s="1"/>
      <c r="D21" s="1"/>
      <c r="E21" s="1"/>
    </row>
    <row r="22" spans="1:13">
      <c r="C22" s="181" t="s">
        <v>348</v>
      </c>
      <c r="D22" s="182"/>
      <c r="E22" s="183"/>
    </row>
    <row r="23" spans="1:13">
      <c r="C23" s="7" t="s">
        <v>352</v>
      </c>
      <c r="D23" s="176">
        <v>9688531</v>
      </c>
      <c r="E23" s="22">
        <f>D23/SUM($D$23:$D$26)</f>
        <v>0.23280726772536264</v>
      </c>
    </row>
    <row r="24" spans="1:13">
      <c r="C24" s="7" t="s">
        <v>353</v>
      </c>
      <c r="D24" s="176">
        <v>17102835</v>
      </c>
      <c r="E24" s="22">
        <f>D24/SUM($D$23:$D$26)</f>
        <v>0.41096676954511502</v>
      </c>
    </row>
    <row r="25" spans="1:13">
      <c r="C25" s="7" t="s">
        <v>354</v>
      </c>
      <c r="D25" s="176">
        <v>10755298</v>
      </c>
      <c r="E25" s="22">
        <f>D25/SUM($D$23:$D$26)</f>
        <v>0.25844078332949105</v>
      </c>
    </row>
    <row r="26" spans="1:13">
      <c r="C26" s="7" t="s">
        <v>355</v>
      </c>
      <c r="D26" s="176">
        <v>4069438</v>
      </c>
      <c r="E26" s="22">
        <f>D26/SUM($D$23:$D$26)</f>
        <v>9.7785179400031272E-2</v>
      </c>
    </row>
    <row r="27" spans="1:13">
      <c r="C27" s="184" t="s">
        <v>349</v>
      </c>
      <c r="D27" s="185"/>
      <c r="E27" s="186"/>
    </row>
    <row r="28" spans="1:13">
      <c r="C28" s="7" t="s">
        <v>356</v>
      </c>
      <c r="D28" s="176">
        <v>2786367</v>
      </c>
      <c r="E28" s="22">
        <f>D28/SUM($D$28:$D$29)</f>
        <v>0.68890784413349604</v>
      </c>
    </row>
    <row r="29" spans="1:13">
      <c r="C29" s="7" t="s">
        <v>357</v>
      </c>
      <c r="D29" s="176">
        <v>1258248</v>
      </c>
      <c r="E29" s="22">
        <f>D29/SUM($D$28:$D$29)</f>
        <v>0.31109215586650396</v>
      </c>
    </row>
    <row r="30" spans="1:13">
      <c r="C30" s="184" t="s">
        <v>350</v>
      </c>
      <c r="D30" s="185"/>
      <c r="E30" s="186"/>
    </row>
    <row r="31" spans="1:13">
      <c r="C31" s="7" t="s">
        <v>358</v>
      </c>
      <c r="D31" s="176">
        <v>1409974</v>
      </c>
      <c r="E31" s="22">
        <f>D31/SUM($D$31:$D$32)</f>
        <v>0.39553824630817147</v>
      </c>
    </row>
    <row r="32" spans="1:13">
      <c r="C32" s="7" t="s">
        <v>359</v>
      </c>
      <c r="D32" s="176">
        <v>2154723</v>
      </c>
      <c r="E32" s="22">
        <f>D32/SUM($D$31:$D$32)</f>
        <v>0.60446175369182853</v>
      </c>
    </row>
    <row r="33" spans="1:13" ht="6" customHeight="1">
      <c r="C33" s="1"/>
      <c r="D33" s="1"/>
      <c r="E33" s="1"/>
    </row>
    <row r="34" spans="1:13">
      <c r="C34" s="59" t="s">
        <v>1</v>
      </c>
      <c r="D34" s="178">
        <f>D16</f>
        <v>49225414</v>
      </c>
      <c r="E34" s="179"/>
    </row>
    <row r="35" spans="1:13" ht="13.5" thickBot="1">
      <c r="A35" s="57"/>
      <c r="B35" s="57"/>
      <c r="C35" s="6"/>
      <c r="D35" s="6"/>
      <c r="E35" s="6"/>
      <c r="F35" s="57"/>
      <c r="G35" s="57"/>
      <c r="H35" s="57"/>
      <c r="I35" s="57"/>
      <c r="J35" s="57"/>
      <c r="K35" s="57"/>
      <c r="L35" s="57"/>
      <c r="M35" s="57"/>
    </row>
    <row r="36" spans="1:13" ht="6.75" customHeight="1" thickTop="1">
      <c r="C36" s="1"/>
      <c r="D36" s="1"/>
      <c r="E36" s="1"/>
    </row>
    <row r="37" spans="1:13">
      <c r="C37" s="1"/>
      <c r="D37" s="15"/>
      <c r="E37" s="1"/>
    </row>
    <row r="38" spans="1:13">
      <c r="C38" s="59"/>
      <c r="D38" s="59" t="s">
        <v>15</v>
      </c>
      <c r="E38" s="59" t="s">
        <v>58</v>
      </c>
    </row>
    <row r="39" spans="1:13" ht="7.5" customHeight="1">
      <c r="C39" s="1"/>
      <c r="D39" s="1"/>
      <c r="E39" s="1"/>
    </row>
    <row r="40" spans="1:13" ht="12.75" customHeight="1">
      <c r="C40" s="7" t="s">
        <v>126</v>
      </c>
      <c r="D40" s="176">
        <v>9521765</v>
      </c>
      <c r="E40" s="22">
        <f t="shared" ref="E40:E50" si="0">D40/$D$52</f>
        <v>0.19343189272110539</v>
      </c>
    </row>
    <row r="41" spans="1:13" ht="12.75" customHeight="1">
      <c r="C41" s="7" t="s">
        <v>135</v>
      </c>
      <c r="D41" s="176">
        <v>2938791</v>
      </c>
      <c r="E41" s="22">
        <f t="shared" si="0"/>
        <v>5.9700686316218693E-2</v>
      </c>
    </row>
    <row r="42" spans="1:13" ht="12.75" customHeight="1">
      <c r="C42" s="7" t="s">
        <v>114</v>
      </c>
      <c r="D42" s="176">
        <v>2260440</v>
      </c>
      <c r="E42" s="22">
        <f t="shared" si="0"/>
        <v>4.5920182611364123E-2</v>
      </c>
    </row>
    <row r="43" spans="1:13" ht="12.75" customHeight="1">
      <c r="C43" s="7" t="s">
        <v>295</v>
      </c>
      <c r="D43" s="176">
        <v>2162079</v>
      </c>
      <c r="E43" s="22">
        <f t="shared" si="0"/>
        <v>4.3922007441115678E-2</v>
      </c>
    </row>
    <row r="44" spans="1:13" ht="12.75" customHeight="1">
      <c r="C44" s="7" t="s">
        <v>123</v>
      </c>
      <c r="D44" s="176">
        <v>2106607</v>
      </c>
      <c r="E44" s="22">
        <f t="shared" si="0"/>
        <v>4.2795109859309663E-2</v>
      </c>
    </row>
    <row r="45" spans="1:13">
      <c r="C45" s="7" t="s">
        <v>413</v>
      </c>
      <c r="D45" s="176">
        <v>1930560</v>
      </c>
      <c r="E45" s="22">
        <f t="shared" si="0"/>
        <v>3.9218766143845944E-2</v>
      </c>
    </row>
    <row r="46" spans="1:13">
      <c r="C46" s="7" t="s">
        <v>283</v>
      </c>
      <c r="D46" s="176">
        <v>1733515</v>
      </c>
      <c r="E46" s="22">
        <f t="shared" si="0"/>
        <v>3.521585415208494E-2</v>
      </c>
    </row>
    <row r="47" spans="1:13">
      <c r="C47" s="7" t="s">
        <v>111</v>
      </c>
      <c r="D47" s="176">
        <v>1457804</v>
      </c>
      <c r="E47" s="22">
        <f t="shared" si="0"/>
        <v>2.9614865199508532E-2</v>
      </c>
    </row>
    <row r="48" spans="1:13">
      <c r="C48" s="7" t="s">
        <v>280</v>
      </c>
      <c r="D48" s="176">
        <v>1378840</v>
      </c>
      <c r="E48" s="22">
        <f t="shared" si="0"/>
        <v>2.8010734455173908E-2</v>
      </c>
    </row>
    <row r="49" spans="1:13">
      <c r="C49" s="7" t="s">
        <v>414</v>
      </c>
      <c r="D49" s="176">
        <v>1271917</v>
      </c>
      <c r="E49" s="22">
        <f t="shared" si="0"/>
        <v>2.5838624739651758E-2</v>
      </c>
    </row>
    <row r="50" spans="1:13" ht="12.75" customHeight="1">
      <c r="C50" s="7" t="s">
        <v>360</v>
      </c>
      <c r="D50" s="176">
        <v>22463096</v>
      </c>
      <c r="E50" s="22">
        <f t="shared" si="0"/>
        <v>0.45633127636062137</v>
      </c>
    </row>
    <row r="51" spans="1:13" ht="7.5" customHeight="1">
      <c r="C51" s="1"/>
      <c r="D51" s="1"/>
      <c r="E51" s="1"/>
    </row>
    <row r="52" spans="1:13">
      <c r="C52" s="59" t="s">
        <v>1</v>
      </c>
      <c r="D52" s="178">
        <f>D34</f>
        <v>49225414</v>
      </c>
      <c r="E52" s="179"/>
    </row>
    <row r="54" spans="1:13" ht="3.75" customHeight="1" thickBo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</row>
    <row r="55" spans="1:13" ht="13.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customWidth="1"/>
    <col min="2" max="2" width="20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77" customFormat="1" ht="24.75" customHeight="1">
      <c r="A1" s="188"/>
      <c r="B1" s="127" t="s">
        <v>385</v>
      </c>
      <c r="C1" s="189"/>
      <c r="D1" s="190"/>
      <c r="E1" s="190"/>
      <c r="F1" s="190"/>
      <c r="G1" s="190"/>
      <c r="H1" s="190"/>
      <c r="I1" s="191"/>
      <c r="J1" s="190"/>
      <c r="K1" s="190"/>
      <c r="L1" s="190"/>
      <c r="M1" s="190"/>
    </row>
    <row r="2" spans="1:15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5">
      <c r="B3" s="53" t="s">
        <v>362</v>
      </c>
      <c r="C3" s="53"/>
      <c r="D3" s="53"/>
      <c r="E3" s="53"/>
      <c r="J3" s="53"/>
      <c r="K3" s="53"/>
      <c r="L3" s="53"/>
    </row>
    <row r="4" spans="1:15">
      <c r="B4" s="192" t="s">
        <v>333</v>
      </c>
      <c r="C4" s="193" t="s">
        <v>363</v>
      </c>
      <c r="D4" s="193" t="s">
        <v>364</v>
      </c>
      <c r="E4" s="193" t="s">
        <v>365</v>
      </c>
      <c r="F4" s="193" t="s">
        <v>366</v>
      </c>
      <c r="G4" s="193" t="s">
        <v>367</v>
      </c>
      <c r="H4" s="194" t="s">
        <v>0</v>
      </c>
      <c r="I4" s="195" t="s">
        <v>1</v>
      </c>
      <c r="J4" s="53"/>
      <c r="K4" s="53"/>
      <c r="L4" s="53"/>
    </row>
    <row r="5" spans="1:15">
      <c r="B5" s="192" t="s">
        <v>368</v>
      </c>
      <c r="C5" s="196">
        <v>1054601</v>
      </c>
      <c r="D5" s="196">
        <v>273928</v>
      </c>
      <c r="E5" s="196">
        <v>134279</v>
      </c>
      <c r="F5" s="196">
        <v>39968</v>
      </c>
      <c r="G5" s="196">
        <v>57176</v>
      </c>
      <c r="H5" s="196">
        <v>854</v>
      </c>
      <c r="I5" s="197">
        <v>1560806</v>
      </c>
      <c r="J5" s="198"/>
      <c r="K5" s="53"/>
      <c r="L5" s="53"/>
    </row>
    <row r="6" spans="1:15">
      <c r="B6" s="192" t="s">
        <v>334</v>
      </c>
      <c r="C6" s="196">
        <v>825014</v>
      </c>
      <c r="D6" s="196">
        <v>510430</v>
      </c>
      <c r="E6" s="196">
        <v>261297</v>
      </c>
      <c r="F6" s="196">
        <v>86741</v>
      </c>
      <c r="G6" s="196">
        <v>52739</v>
      </c>
      <c r="H6" s="196">
        <v>20960</v>
      </c>
      <c r="I6" s="197">
        <v>1757181</v>
      </c>
      <c r="J6" s="198"/>
      <c r="K6" s="53"/>
      <c r="L6" s="53"/>
    </row>
    <row r="7" spans="1:15">
      <c r="B7" s="192" t="s">
        <v>369</v>
      </c>
      <c r="C7" s="196">
        <v>134649</v>
      </c>
      <c r="D7" s="196">
        <v>132759</v>
      </c>
      <c r="E7" s="196">
        <v>85185</v>
      </c>
      <c r="F7" s="196">
        <v>29556</v>
      </c>
      <c r="G7" s="196">
        <v>18456</v>
      </c>
      <c r="H7" s="196">
        <v>10291</v>
      </c>
      <c r="I7" s="197">
        <v>410896</v>
      </c>
      <c r="J7" s="198"/>
      <c r="K7" s="53"/>
      <c r="L7" s="53"/>
    </row>
    <row r="8" spans="1:15" ht="13.5" thickBot="1">
      <c r="B8" s="199" t="s">
        <v>386</v>
      </c>
      <c r="C8" s="200">
        <v>464939</v>
      </c>
      <c r="D8" s="200">
        <v>285749</v>
      </c>
      <c r="E8" s="200">
        <v>149088</v>
      </c>
      <c r="F8" s="200">
        <v>74756</v>
      </c>
      <c r="G8" s="200">
        <v>47657</v>
      </c>
      <c r="H8" s="200">
        <v>36333</v>
      </c>
      <c r="I8" s="201">
        <v>1058522</v>
      </c>
      <c r="J8" s="198"/>
      <c r="K8" s="53"/>
      <c r="L8" s="53"/>
    </row>
    <row r="9" spans="1:15" ht="13.5" thickTop="1">
      <c r="B9" s="202" t="s">
        <v>1</v>
      </c>
      <c r="C9" s="203">
        <v>2479203</v>
      </c>
      <c r="D9" s="203">
        <v>1202866</v>
      </c>
      <c r="E9" s="203">
        <v>629849</v>
      </c>
      <c r="F9" s="203">
        <v>231021</v>
      </c>
      <c r="G9" s="203">
        <v>176028</v>
      </c>
      <c r="H9" s="203">
        <v>68438</v>
      </c>
      <c r="I9" s="203">
        <v>4787405</v>
      </c>
      <c r="J9" s="204"/>
      <c r="K9" s="204"/>
      <c r="L9" s="204"/>
      <c r="M9" s="204"/>
      <c r="N9" s="204"/>
      <c r="O9" s="204"/>
    </row>
    <row r="10" spans="1:15">
      <c r="C10" s="77"/>
      <c r="D10" s="77"/>
      <c r="E10" s="77"/>
      <c r="F10" s="77"/>
      <c r="G10" s="77"/>
      <c r="H10" s="77"/>
      <c r="I10" s="77"/>
      <c r="J10" s="198"/>
      <c r="K10" s="204"/>
      <c r="L10" s="204"/>
      <c r="M10" s="204"/>
      <c r="N10" s="204"/>
      <c r="O10" s="204"/>
    </row>
    <row r="11" spans="1:15">
      <c r="B11" s="53" t="s">
        <v>370</v>
      </c>
      <c r="C11" s="49"/>
      <c r="D11" s="49"/>
      <c r="E11" s="49"/>
      <c r="F11" s="77"/>
      <c r="G11" s="77"/>
      <c r="H11" s="77"/>
      <c r="I11" s="77"/>
      <c r="J11" s="53"/>
      <c r="K11" s="53"/>
      <c r="L11" s="53"/>
    </row>
    <row r="12" spans="1:15">
      <c r="B12" s="192" t="s">
        <v>333</v>
      </c>
      <c r="C12" s="193" t="s">
        <v>363</v>
      </c>
      <c r="D12" s="193" t="s">
        <v>364</v>
      </c>
      <c r="E12" s="193" t="s">
        <v>365</v>
      </c>
      <c r="F12" s="193" t="s">
        <v>366</v>
      </c>
      <c r="G12" s="193" t="s">
        <v>367</v>
      </c>
      <c r="H12" s="194" t="s">
        <v>0</v>
      </c>
      <c r="I12" s="195" t="s">
        <v>1</v>
      </c>
      <c r="J12" s="53"/>
      <c r="K12" s="53"/>
      <c r="L12" s="53"/>
    </row>
    <row r="13" spans="1:15">
      <c r="B13" s="192" t="s">
        <v>368</v>
      </c>
      <c r="C13" s="205">
        <v>0.22028656443313235</v>
      </c>
      <c r="D13" s="205">
        <v>5.7218472220336485E-2</v>
      </c>
      <c r="E13" s="205">
        <v>2.8048389471958191E-2</v>
      </c>
      <c r="F13" s="205">
        <v>8.3485729742940069E-3</v>
      </c>
      <c r="G13" s="205">
        <v>1.1943004613146371E-2</v>
      </c>
      <c r="H13" s="205">
        <v>1.7838474079381211E-4</v>
      </c>
      <c r="I13" s="206">
        <v>0.32602338845366124</v>
      </c>
      <c r="J13" s="198"/>
      <c r="K13" s="53"/>
      <c r="L13" s="53"/>
    </row>
    <row r="14" spans="1:15">
      <c r="B14" s="192" t="s">
        <v>334</v>
      </c>
      <c r="C14" s="205">
        <v>0.17233010367829754</v>
      </c>
      <c r="D14" s="205">
        <v>0.10661934806017039</v>
      </c>
      <c r="E14" s="205">
        <v>5.4580090884309977E-2</v>
      </c>
      <c r="F14" s="205">
        <v>1.8118584076341985E-2</v>
      </c>
      <c r="G14" s="205">
        <v>1.1016197710450652E-2</v>
      </c>
      <c r="H14" s="205">
        <v>4.3781547623399312E-3</v>
      </c>
      <c r="I14" s="206">
        <v>0.36704247917191046</v>
      </c>
      <c r="J14" s="198"/>
      <c r="K14" s="53"/>
      <c r="L14" s="53"/>
    </row>
    <row r="15" spans="1:15">
      <c r="B15" s="192" t="s">
        <v>369</v>
      </c>
      <c r="C15" s="205">
        <v>2.8125675600873541E-2</v>
      </c>
      <c r="D15" s="205">
        <v>2.7730889699116745E-2</v>
      </c>
      <c r="E15" s="205">
        <v>1.7793564572038505E-2</v>
      </c>
      <c r="F15" s="205">
        <v>6.1736995303301057E-3</v>
      </c>
      <c r="G15" s="205">
        <v>3.8551156628695506E-3</v>
      </c>
      <c r="H15" s="205">
        <v>2.1495987909942861E-3</v>
      </c>
      <c r="I15" s="206">
        <v>8.5828543856222739E-2</v>
      </c>
      <c r="J15" s="198"/>
      <c r="K15" s="53"/>
      <c r="L15" s="53"/>
    </row>
    <row r="16" spans="1:15" ht="13.5" thickBot="1">
      <c r="B16" s="199" t="s">
        <v>402</v>
      </c>
      <c r="C16" s="207">
        <v>9.7117122950742624E-2</v>
      </c>
      <c r="D16" s="207">
        <v>5.9687659598467231E-2</v>
      </c>
      <c r="E16" s="207">
        <v>3.1141714561437772E-2</v>
      </c>
      <c r="F16" s="207">
        <v>1.5615140143773088E-2</v>
      </c>
      <c r="G16" s="207">
        <v>9.9546622857268185E-3</v>
      </c>
      <c r="H16" s="207">
        <v>7.5892889780580499E-3</v>
      </c>
      <c r="I16" s="208">
        <v>0.22110558851820558</v>
      </c>
      <c r="J16" s="198"/>
      <c r="K16" s="53"/>
      <c r="L16" s="53"/>
    </row>
    <row r="17" spans="1:15" ht="13.5" thickTop="1">
      <c r="B17" s="202" t="s">
        <v>1</v>
      </c>
      <c r="C17" s="209">
        <v>0.51785946666304605</v>
      </c>
      <c r="D17" s="209">
        <v>0.25125636957809083</v>
      </c>
      <c r="E17" s="209">
        <v>0.13156375948974444</v>
      </c>
      <c r="F17" s="209">
        <v>4.8255996724739188E-2</v>
      </c>
      <c r="G17" s="209">
        <v>3.6768980272193393E-2</v>
      </c>
      <c r="H17" s="209">
        <v>1.429542727218608E-2</v>
      </c>
      <c r="I17" s="209">
        <v>1</v>
      </c>
      <c r="J17" s="204"/>
      <c r="K17" s="204"/>
      <c r="L17" s="204"/>
      <c r="M17" s="204"/>
      <c r="N17" s="204"/>
      <c r="O17" s="204"/>
    </row>
    <row r="18" spans="1:15">
      <c r="C18" s="77"/>
      <c r="D18" s="77"/>
      <c r="E18" s="77"/>
      <c r="F18" s="77"/>
      <c r="G18" s="77"/>
      <c r="H18" s="77"/>
      <c r="I18" s="77"/>
      <c r="J18" s="198"/>
      <c r="K18" s="204"/>
      <c r="L18" s="204"/>
      <c r="M18" s="204"/>
      <c r="N18" s="204"/>
      <c r="O18" s="204"/>
    </row>
    <row r="19" spans="1:15">
      <c r="B19" s="53" t="s">
        <v>371</v>
      </c>
      <c r="C19" s="77"/>
      <c r="D19" s="77"/>
      <c r="E19" s="77"/>
      <c r="F19" s="77"/>
      <c r="G19" s="77"/>
      <c r="H19" s="210"/>
      <c r="I19" s="210"/>
      <c r="L19" s="53"/>
    </row>
    <row r="20" spans="1:15">
      <c r="B20" s="192" t="s">
        <v>372</v>
      </c>
      <c r="C20" s="193" t="s">
        <v>363</v>
      </c>
      <c r="D20" s="193" t="s">
        <v>364</v>
      </c>
      <c r="E20" s="193" t="s">
        <v>365</v>
      </c>
      <c r="F20" s="193" t="s">
        <v>366</v>
      </c>
      <c r="G20" s="211" t="s">
        <v>367</v>
      </c>
      <c r="H20" s="212" t="s">
        <v>0</v>
      </c>
      <c r="I20" s="195" t="s">
        <v>1</v>
      </c>
      <c r="L20" s="53"/>
    </row>
    <row r="21" spans="1:15">
      <c r="B21" s="192" t="s">
        <v>368</v>
      </c>
      <c r="C21" s="196">
        <v>0</v>
      </c>
      <c r="D21" s="196">
        <v>0</v>
      </c>
      <c r="E21" s="196">
        <v>0</v>
      </c>
      <c r="F21" s="196">
        <v>467</v>
      </c>
      <c r="G21" s="196">
        <v>2</v>
      </c>
      <c r="H21" s="196">
        <v>0</v>
      </c>
      <c r="I21" s="197">
        <v>469</v>
      </c>
      <c r="L21" s="53"/>
    </row>
    <row r="22" spans="1:15">
      <c r="B22" s="193" t="s">
        <v>334</v>
      </c>
      <c r="C22" s="196">
        <v>21</v>
      </c>
      <c r="D22" s="196">
        <v>378</v>
      </c>
      <c r="E22" s="196">
        <v>732</v>
      </c>
      <c r="F22" s="196">
        <v>1678</v>
      </c>
      <c r="G22" s="196">
        <v>0</v>
      </c>
      <c r="H22" s="196">
        <v>151</v>
      </c>
      <c r="I22" s="197">
        <v>2960</v>
      </c>
      <c r="L22" s="53"/>
    </row>
    <row r="23" spans="1:15">
      <c r="B23" s="192" t="s">
        <v>369</v>
      </c>
      <c r="C23" s="196">
        <v>12</v>
      </c>
      <c r="D23" s="196">
        <v>313</v>
      </c>
      <c r="E23" s="196">
        <v>149</v>
      </c>
      <c r="F23" s="196">
        <v>1508</v>
      </c>
      <c r="G23" s="196">
        <v>0</v>
      </c>
      <c r="H23" s="196">
        <v>0</v>
      </c>
      <c r="I23" s="197">
        <v>1982</v>
      </c>
      <c r="L23" s="53"/>
    </row>
    <row r="24" spans="1:15" ht="13.5" thickBot="1">
      <c r="B24" s="199" t="s">
        <v>386</v>
      </c>
      <c r="C24" s="200">
        <v>0</v>
      </c>
      <c r="D24" s="200">
        <v>0</v>
      </c>
      <c r="E24" s="200">
        <v>0</v>
      </c>
      <c r="F24" s="200">
        <v>0</v>
      </c>
      <c r="G24" s="200">
        <v>0</v>
      </c>
      <c r="H24" s="200">
        <v>0</v>
      </c>
      <c r="I24" s="213">
        <v>0</v>
      </c>
      <c r="L24" s="53"/>
    </row>
    <row r="25" spans="1:15" ht="13.5" thickTop="1">
      <c r="B25" s="202" t="s">
        <v>1</v>
      </c>
      <c r="C25" s="203">
        <v>33</v>
      </c>
      <c r="D25" s="203">
        <v>691</v>
      </c>
      <c r="E25" s="203">
        <v>881</v>
      </c>
      <c r="F25" s="203">
        <v>3653</v>
      </c>
      <c r="G25" s="203">
        <v>2</v>
      </c>
      <c r="H25" s="203">
        <v>151</v>
      </c>
      <c r="I25" s="203">
        <v>5411</v>
      </c>
      <c r="L25" s="53"/>
    </row>
    <row r="26" spans="1:15">
      <c r="H26" s="118"/>
      <c r="I26" s="214"/>
      <c r="L26" s="53"/>
    </row>
    <row r="28" spans="1:15" ht="24.75" customHeight="1">
      <c r="A28" s="190"/>
      <c r="B28" s="215"/>
      <c r="C28" s="190"/>
      <c r="D28" s="190"/>
      <c r="E28" s="190"/>
      <c r="F28" s="190"/>
      <c r="G28" s="190"/>
      <c r="H28" s="190"/>
      <c r="I28" s="190"/>
      <c r="J28" s="190"/>
      <c r="K28" s="190"/>
      <c r="L28" s="190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ppinto</dc:creator>
  <cp:lastModifiedBy>vmoreira</cp:lastModifiedBy>
  <cp:lastPrinted>2009-11-20T16:01:39Z</cp:lastPrinted>
  <dcterms:created xsi:type="dcterms:W3CDTF">2003-12-17T18:27:09Z</dcterms:created>
  <dcterms:modified xsi:type="dcterms:W3CDTF">2010-12-22T16:25:35Z</dcterms:modified>
</cp:coreProperties>
</file>